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забаланс!$A$1:$E$70</definedName>
    <definedName name="_xlnm.Print_Area" localSheetId="0">'раз 1'!$A$1:$E$135</definedName>
    <definedName name="_xlnm.Print_Area" localSheetId="1">'раз 2'!$A$1:$E$184</definedName>
    <definedName name="_xlnm.Print_Area" localSheetId="2">'раз 3'!$A$1:$E$187</definedName>
    <definedName name="_xlnm.Print_Area" localSheetId="3">'раз 4'!$A$1:$E$21</definedName>
  </definedNames>
  <calcPr calcId="124519"/>
</workbook>
</file>

<file path=xl/calcChain.xml><?xml version="1.0" encoding="utf-8"?>
<calcChain xmlns="http://schemas.openxmlformats.org/spreadsheetml/2006/main">
  <c r="D120" i="4"/>
  <c r="D14"/>
  <c r="D54" i="3"/>
  <c r="D17"/>
  <c r="D131" i="1" l="1"/>
  <c r="D80"/>
  <c r="D37"/>
  <c r="D9"/>
  <c r="D40" i="6"/>
  <c r="D9" i="5"/>
  <c r="D12" s="1"/>
  <c r="D157" i="4"/>
  <c r="D114"/>
  <c r="D100"/>
  <c r="D66"/>
  <c r="D161" i="3"/>
  <c r="D155"/>
  <c r="D140"/>
  <c r="D106" l="1"/>
  <c r="D13" l="1"/>
  <c r="D69" i="1"/>
  <c r="D27" l="1"/>
  <c r="D9" i="4" l="1"/>
  <c r="D179" s="1"/>
  <c r="D104" i="3"/>
  <c r="D157"/>
  <c r="D9"/>
  <c r="D104" i="1"/>
  <c r="D94"/>
  <c r="D92"/>
  <c r="D90"/>
  <c r="D30"/>
  <c r="D177" i="3" l="1"/>
  <c r="D14" i="5" s="1"/>
</calcChain>
</file>

<file path=xl/sharedStrings.xml><?xml version="1.0" encoding="utf-8"?>
<sst xmlns="http://schemas.openxmlformats.org/spreadsheetml/2006/main" count="987" uniqueCount="750">
  <si>
    <t>"Инвестиционная недвижимость - недвижимое имущество учреждения"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</si>
  <si>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</si>
  <si>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</si>
  <si>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</si>
  <si>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</si>
  <si>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</si>
  <si>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</si>
  <si>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</si>
  <si>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</si>
  <si>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</si>
  <si>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</si>
  <si>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</si>
  <si>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</si>
  <si>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</si>
  <si>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</si>
  <si>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</si>
  <si>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</si>
  <si>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</si>
  <si>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</si>
  <si>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</si>
  <si>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</si>
  <si>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</si>
  <si>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</si>
  <si>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</si>
  <si>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</si>
  <si>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</si>
  <si>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</si>
  <si>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</si>
  <si>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</si>
  <si>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</si>
  <si>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</si>
  <si>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</si>
  <si>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</si>
  <si>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</si>
  <si>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</si>
  <si>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</si>
  <si>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</si>
  <si>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</si>
  <si>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</si>
  <si>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</si>
  <si>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</si>
  <si>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</si>
  <si>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 xml:space="preserve"> "Вложения в непроизведенные активы - недвижимое имущество учреждения"</t>
  </si>
  <si>
    <t>Примечания</t>
  </si>
  <si>
    <t>Основные средства - 101 00</t>
  </si>
  <si>
    <t>101 11</t>
  </si>
  <si>
    <t xml:space="preserve">101 12 </t>
  </si>
  <si>
    <t>101 15</t>
  </si>
  <si>
    <t>Транспортные средства - недвижимое имущество учреждения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</si>
  <si>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</si>
  <si>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</si>
  <si>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</si>
  <si>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</si>
  <si>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</si>
  <si>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</si>
  <si>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</si>
  <si>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</si>
  <si>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</si>
  <si>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</si>
  <si>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</si>
  <si>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</si>
  <si>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</si>
  <si>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</si>
  <si>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</si>
  <si>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</si>
  <si>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</si>
  <si>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</si>
  <si>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</si>
  <si>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</si>
  <si>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</si>
  <si>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</si>
  <si>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</si>
  <si>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</si>
  <si>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</si>
  <si>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</si>
  <si>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</si>
  <si>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</si>
  <si>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</si>
  <si>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</si>
  <si>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</si>
  <si>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</si>
  <si>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</si>
  <si>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</si>
  <si>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</si>
  <si>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</si>
  <si>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</si>
  <si>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</si>
  <si>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</si>
  <si>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</si>
  <si>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104 11 </t>
  </si>
  <si>
    <t xml:space="preserve">104 12 </t>
  </si>
  <si>
    <t xml:space="preserve">104 15 </t>
  </si>
  <si>
    <t>104 22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</si>
  <si>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</si>
  <si>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</si>
  <si>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</si>
  <si>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</si>
  <si>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</si>
  <si>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</si>
  <si>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</si>
  <si>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</si>
  <si>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</si>
  <si>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</si>
  <si>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</si>
  <si>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</si>
  <si>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</si>
  <si>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</si>
  <si>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</si>
  <si>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</si>
  <si>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</si>
  <si>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</si>
  <si>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</si>
  <si>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</si>
  <si>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</si>
  <si>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</si>
  <si>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</si>
  <si>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</si>
  <si>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</si>
  <si>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</si>
  <si>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</si>
  <si>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</si>
  <si>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</si>
  <si>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</si>
  <si>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</si>
  <si>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</si>
  <si>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</si>
  <si>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</si>
  <si>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</si>
  <si>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</si>
  <si>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</si>
  <si>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</si>
  <si>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</si>
  <si>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</si>
  <si>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</si>
  <si>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</si>
  <si>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</si>
  <si>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</si>
  <si>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</si>
  <si>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</si>
  <si>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</si>
  <si>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</si>
  <si>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</si>
  <si>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</si>
  <si>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</si>
  <si>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</si>
  <si>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</si>
  <si>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</si>
  <si>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</si>
  <si>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</si>
  <si>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</si>
  <si>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</si>
  <si>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</si>
  <si>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</si>
  <si>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</si>
  <si>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</si>
  <si>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</si>
  <si>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</si>
  <si>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</si>
  <si>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</si>
  <si>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</si>
  <si>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</si>
  <si>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</si>
  <si>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</si>
  <si>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</si>
  <si>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</si>
  <si>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</si>
  <si>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</si>
  <si>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</si>
  <si>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</si>
  <si>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</si>
  <si>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</si>
  <si>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</si>
  <si>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</si>
  <si>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</si>
  <si>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</si>
  <si>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</si>
  <si>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</si>
  <si>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</si>
  <si>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</si>
  <si>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</si>
  <si>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</si>
  <si>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</si>
  <si>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</si>
  <si>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</si>
  <si>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</si>
  <si>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</si>
  <si>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</si>
  <si>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</si>
  <si>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</si>
  <si>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</si>
  <si>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</si>
  <si>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</si>
  <si>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</si>
  <si>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</si>
  <si>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</si>
  <si>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</si>
  <si>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</si>
  <si>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</si>
  <si>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</si>
  <si>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</si>
  <si>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</si>
  <si>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>204 50</t>
  </si>
  <si>
    <t>Иные финансовые активы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</si>
  <si>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</si>
  <si>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</si>
  <si>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</si>
  <si>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</si>
  <si>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</si>
  <si>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</si>
  <si>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</si>
  <si>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</si>
  <si>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</si>
  <si>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</si>
  <si>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</si>
  <si>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</si>
  <si>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</si>
  <si>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</si>
  <si>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</si>
  <si>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</si>
  <si>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</si>
  <si>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</si>
  <si>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</si>
  <si>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</si>
  <si>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</si>
  <si>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</si>
  <si>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</si>
  <si>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</si>
  <si>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</si>
  <si>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</si>
  <si>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</si>
  <si>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</si>
  <si>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</si>
  <si>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</si>
  <si>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</si>
  <si>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</si>
  <si>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205 52</t>
  </si>
  <si>
    <t>205 53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</si>
  <si>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</si>
  <si>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</si>
  <si>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</si>
  <si>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</si>
  <si>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</si>
  <si>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</si>
  <si>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</si>
  <si>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</si>
  <si>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</si>
  <si>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</si>
  <si>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205 89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</si>
  <si>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</si>
  <si>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</si>
  <si>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</si>
  <si>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</si>
  <si>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</si>
  <si>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</si>
  <si>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</si>
  <si>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</si>
  <si>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</si>
  <si>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</si>
  <si>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</si>
  <si>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</si>
  <si>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</si>
  <si>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</si>
  <si>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</si>
  <si>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</si>
  <si>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</si>
  <si>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</si>
  <si>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</si>
  <si>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</si>
  <si>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</si>
  <si>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</si>
  <si>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</si>
  <si>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</si>
  <si>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</si>
  <si>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</si>
  <si>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</si>
  <si>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</si>
  <si>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</si>
  <si>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</si>
  <si>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</si>
  <si>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</si>
  <si>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</si>
  <si>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</si>
  <si>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</si>
  <si>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</si>
  <si>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</si>
  <si>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</si>
  <si>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</si>
  <si>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</si>
  <si>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</si>
  <si>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</si>
  <si>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</si>
  <si>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</si>
  <si>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</si>
  <si>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</si>
  <si>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</si>
  <si>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</si>
  <si>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</si>
  <si>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</si>
  <si>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</si>
  <si>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</si>
  <si>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</si>
  <si>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</si>
  <si>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</si>
  <si>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</si>
  <si>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</si>
  <si>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</si>
  <si>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</si>
  <si>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</si>
  <si>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</si>
  <si>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</si>
  <si>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</si>
  <si>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</si>
  <si>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</si>
  <si>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</si>
  <si>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</si>
  <si>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</si>
  <si>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</si>
  <si>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</si>
  <si>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</si>
  <si>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</si>
  <si>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</si>
  <si>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</si>
  <si>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</si>
  <si>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</si>
  <si>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</si>
  <si>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</si>
  <si>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</si>
  <si>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</si>
  <si>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</si>
  <si>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</si>
  <si>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</si>
  <si>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</si>
  <si>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</si>
  <si>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</si>
  <si>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</si>
  <si>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</si>
  <si>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</si>
  <si>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</si>
  <si>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</si>
  <si>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</si>
  <si>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</si>
  <si>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</si>
  <si>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</si>
  <si>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</si>
  <si>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</si>
  <si>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</si>
  <si>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</si>
  <si>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</si>
  <si>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</si>
  <si>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</si>
  <si>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</si>
  <si>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</si>
  <si>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</si>
  <si>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</si>
  <si>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</si>
  <si>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</si>
  <si>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</si>
  <si>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</si>
  <si>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</si>
  <si>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</si>
  <si>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</si>
  <si>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</si>
  <si>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</si>
  <si>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</si>
  <si>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</si>
  <si>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</si>
  <si>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</si>
  <si>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</si>
  <si>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</si>
  <si>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</si>
  <si>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</si>
  <si>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</si>
  <si>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</si>
  <si>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</si>
  <si>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</si>
  <si>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</si>
  <si>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</si>
  <si>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</si>
  <si>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</si>
  <si>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</si>
  <si>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</si>
  <si>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</si>
  <si>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</si>
  <si>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</si>
  <si>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</si>
  <si>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</si>
  <si>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</si>
  <si>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</si>
  <si>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</si>
  <si>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</si>
  <si>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</si>
  <si>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</si>
  <si>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</si>
  <si>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</si>
  <si>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</si>
  <si>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</si>
  <si>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</si>
  <si>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</si>
  <si>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</si>
  <si>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</si>
  <si>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</si>
  <si>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</si>
  <si>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</si>
  <si>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</si>
  <si>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</si>
  <si>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</si>
  <si>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</si>
  <si>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</si>
  <si>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</si>
  <si>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</si>
  <si>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</si>
  <si>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</si>
  <si>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</si>
  <si>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</si>
  <si>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</si>
  <si>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</si>
  <si>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</si>
  <si>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</si>
  <si>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</si>
  <si>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</si>
  <si>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</si>
  <si>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</si>
  <si>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</si>
  <si>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</si>
  <si>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</si>
  <si>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</si>
  <si>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</si>
  <si>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</si>
  <si>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</si>
  <si>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</si>
  <si>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</si>
  <si>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</si>
  <si>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</si>
  <si>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</si>
  <si>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</si>
  <si>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</si>
  <si>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</si>
  <si>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</si>
  <si>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</si>
  <si>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</si>
  <si>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</si>
  <si>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</si>
  <si>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</si>
  <si>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</si>
  <si>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</si>
  <si>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</si>
  <si>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</si>
  <si>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</si>
  <si>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</si>
  <si>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</si>
  <si>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</si>
  <si>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</si>
  <si>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</si>
  <si>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</si>
  <si>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</si>
  <si>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</si>
  <si>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</si>
  <si>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</si>
  <si>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</si>
  <si>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</si>
  <si>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</si>
  <si>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</si>
  <si>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</si>
  <si>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ПО ВСЕМ РАЗДЕЛАМ</t>
  </si>
  <si>
    <t>104 23</t>
  </si>
  <si>
    <t>101 13</t>
  </si>
  <si>
    <t>104 13</t>
  </si>
  <si>
    <t>Амортизация библиотечных фондов - особо ценного движимого имущества учреждения</t>
  </si>
  <si>
    <t>Амортизация сооружений - иного движимого имущества учреждения</t>
  </si>
  <si>
    <t>Амортизация библиотечных фондов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</si>
  <si>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</si>
  <si>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</si>
  <si>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</si>
  <si>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</si>
  <si>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</si>
  <si>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</si>
  <si>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</si>
  <si>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r>
      <t>Вид деятельности:</t>
    </r>
    <r>
      <rPr>
        <b/>
        <sz val="14"/>
        <color theme="1"/>
        <rFont val="Calibri"/>
        <family val="2"/>
        <charset val="204"/>
        <scheme val="minor"/>
      </rPr>
      <t xml:space="preserve"> Приносящая доход деятельность</t>
    </r>
  </si>
  <si>
    <r>
      <t xml:space="preserve">Вид деятельности: </t>
    </r>
    <r>
      <rPr>
        <b/>
        <sz val="14"/>
        <color theme="1"/>
        <rFont val="Times New Roman"/>
        <family val="1"/>
        <charset val="204"/>
      </rPr>
      <t>Приносящая доход деятельность</t>
    </r>
  </si>
  <si>
    <r>
      <t>Вид деятельности:</t>
    </r>
    <r>
      <rPr>
        <b/>
        <sz val="14"/>
        <color theme="1"/>
        <rFont val="Times New Roman"/>
        <family val="1"/>
        <charset val="204"/>
      </rPr>
      <t xml:space="preserve"> Приносящая доход деятельность</t>
    </r>
  </si>
  <si>
    <r>
      <rPr>
        <sz val="14"/>
        <color theme="1"/>
        <rFont val="Times New Roman"/>
        <family val="1"/>
        <charset val="204"/>
      </rPr>
      <t>Вид деятельности:</t>
    </r>
    <r>
      <rPr>
        <b/>
        <sz val="14"/>
        <color theme="1"/>
        <rFont val="Times New Roman"/>
        <family val="1"/>
        <charset val="204"/>
      </rPr>
      <t xml:space="preserve"> Приносящая доход деятельность</t>
    </r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</si>
  <si>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</si>
  <si>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</si>
  <si>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</si>
  <si>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</si>
  <si>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</si>
  <si>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</si>
  <si>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</si>
  <si>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</si>
  <si>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</si>
  <si>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</si>
  <si>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</si>
  <si>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</si>
  <si>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</si>
  <si>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</si>
  <si>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</si>
  <si>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</si>
  <si>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</si>
  <si>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</si>
  <si>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</si>
  <si>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</si>
  <si>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</si>
  <si>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</si>
  <si>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</si>
  <si>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</si>
  <si>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</si>
  <si>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</si>
  <si>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204 30</t>
  </si>
  <si>
    <t xml:space="preserve">Акции и иные формы участия в капитале
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</si>
  <si>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</si>
  <si>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</si>
  <si>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</si>
  <si>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</si>
  <si>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</si>
  <si>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</si>
  <si>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</si>
  <si>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</si>
  <si>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</si>
  <si>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</si>
  <si>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</si>
  <si>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</si>
  <si>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</si>
  <si>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</si>
  <si>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</si>
  <si>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</si>
  <si>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</si>
  <si>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</si>
  <si>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</si>
  <si>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</si>
  <si>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</si>
  <si>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</si>
  <si>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</si>
  <si>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</si>
  <si>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</si>
  <si>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</si>
  <si>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</si>
  <si>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</si>
  <si>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</si>
  <si>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</si>
  <si>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</si>
  <si>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</si>
  <si>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</si>
  <si>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</si>
  <si>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</si>
  <si>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</si>
  <si>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</si>
  <si>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</si>
  <si>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</si>
  <si>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</si>
  <si>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</si>
  <si>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</si>
  <si>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</si>
  <si>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</si>
  <si>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</si>
  <si>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</si>
  <si>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</si>
  <si>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</si>
  <si>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</si>
  <si>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</si>
  <si>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</si>
  <si>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</si>
  <si>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</si>
  <si>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</si>
  <si>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</si>
  <si>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</si>
  <si>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</si>
  <si>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</si>
  <si>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</si>
  <si>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</si>
  <si>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</si>
  <si>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</si>
  <si>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</si>
  <si>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</si>
  <si>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</si>
  <si>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</si>
  <si>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</si>
  <si>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</si>
  <si>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</si>
  <si>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</si>
  <si>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</si>
  <si>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</si>
  <si>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</si>
  <si>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</si>
  <si>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</si>
  <si>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</si>
  <si>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</si>
  <si>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</si>
  <si>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</si>
  <si>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</si>
  <si>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</si>
  <si>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</si>
  <si>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</si>
  <si>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</si>
  <si>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</si>
  <si>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</si>
  <si>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</si>
  <si>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</si>
  <si>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</si>
  <si>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</si>
  <si>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</si>
  <si>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</si>
  <si>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</si>
  <si>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</si>
  <si>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</si>
  <si>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</si>
  <si>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</si>
  <si>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</si>
  <si>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</si>
  <si>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210 00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</si>
  <si>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</si>
  <si>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</si>
  <si>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</si>
  <si>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</si>
  <si>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</si>
  <si>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</si>
  <si>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</si>
  <si>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</si>
  <si>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</si>
  <si>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</si>
  <si>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</si>
  <si>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</si>
  <si>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</si>
  <si>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</si>
  <si>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</si>
  <si>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</si>
  <si>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</si>
  <si>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</si>
  <si>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</si>
  <si>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</si>
  <si>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</si>
  <si>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</si>
  <si>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</si>
  <si>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</si>
  <si>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</si>
  <si>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</si>
  <si>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</si>
  <si>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</si>
  <si>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</si>
  <si>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</si>
  <si>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</si>
  <si>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</si>
  <si>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</si>
  <si>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</si>
  <si>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</si>
  <si>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</si>
  <si>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</si>
  <si>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</si>
  <si>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</si>
  <si>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</si>
  <si>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</si>
  <si>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</si>
  <si>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</si>
  <si>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</si>
  <si>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</si>
  <si>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</si>
  <si>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</si>
  <si>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</si>
  <si>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</si>
  <si>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</si>
  <si>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</si>
  <si>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</si>
  <si>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</si>
  <si>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</si>
  <si>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</si>
  <si>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</si>
  <si>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</si>
  <si>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</si>
  <si>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</si>
  <si>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</si>
  <si>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</si>
  <si>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</si>
  <si>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</si>
  <si>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</si>
  <si>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</si>
  <si>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</si>
  <si>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</si>
  <si>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</si>
  <si>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</si>
  <si>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</si>
  <si>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</si>
  <si>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</si>
  <si>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</si>
  <si>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</si>
  <si>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</si>
  <si>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</si>
  <si>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</si>
  <si>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</si>
  <si>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</si>
  <si>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</si>
  <si>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</si>
  <si>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</si>
  <si>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</si>
  <si>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</si>
  <si>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</si>
  <si>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</si>
  <si>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</si>
  <si>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</si>
  <si>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</si>
  <si>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</si>
  <si>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</si>
  <si>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</si>
  <si>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</si>
  <si>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</si>
  <si>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</si>
  <si>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</si>
  <si>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</si>
  <si>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</si>
  <si>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</si>
  <si>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</si>
  <si>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</si>
  <si>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</si>
  <si>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</si>
  <si>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</si>
  <si>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</si>
  <si>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</si>
  <si>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</si>
  <si>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</si>
  <si>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</si>
  <si>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</si>
  <si>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</si>
  <si>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</si>
  <si>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</si>
  <si>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</si>
  <si>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</si>
  <si>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</si>
  <si>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</si>
  <si>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</si>
  <si>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</si>
  <si>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</si>
  <si>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</si>
  <si>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</si>
  <si>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</si>
  <si>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</si>
  <si>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</si>
  <si>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</si>
  <si>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</si>
  <si>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</si>
  <si>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</si>
  <si>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</si>
  <si>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</si>
  <si>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</si>
  <si>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</si>
  <si>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</si>
  <si>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Активы в управляющих компаниях</t>
  </si>
  <si>
    <t>42</t>
  </si>
  <si>
    <t>Бюджетные инвестиции, реализуемые организациями</t>
  </si>
  <si>
    <t>"Нежилые помещения (здания и сооружения) - недвижимое имущество учреждения"</t>
  </si>
  <si>
    <t>Примечания (причина изменения входящего остатка)</t>
  </si>
  <si>
    <t>расхождение между показателями счета на 31.12.2019г. и на 01.01.2020г.</t>
  </si>
  <si>
    <t>Сомнительная задолженность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</si>
</sst>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4" borderId="22" xfId="0" applyNumberFormat="1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2" fontId="9" fillId="4" borderId="15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2" fontId="9" fillId="4" borderId="4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2" fontId="5" fillId="4" borderId="19" xfId="0" applyNumberFormat="1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10" fillId="7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9" fillId="7" borderId="20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2" fontId="9" fillId="7" borderId="2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2" fontId="10" fillId="7" borderId="6" xfId="0" applyNumberFormat="1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2" fontId="9" fillId="4" borderId="26" xfId="0" applyNumberFormat="1" applyFont="1" applyFill="1" applyBorder="1" applyAlignment="1">
      <alignment horizontal="center" vertical="center" wrapText="1"/>
    </xf>
    <xf numFmtId="2" fontId="10" fillId="8" borderId="16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2" fontId="10" fillId="2" borderId="1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2"/>
  <sheetViews>
    <sheetView view="pageBreakPreview" zoomScale="55" zoomScaleNormal="40" zoomScaleSheetLayoutView="55" workbookViewId="0">
      <pane ySplit="7" topLeftCell="A101" activePane="bottomLeft" state="frozenSplit"/>
      <selection activeCell="E6" sqref="E6"/>
      <selection pane="bottomLeft" activeCell="D132" sqref="D132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2.285156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5" t="s">
        <v>470</v>
      </c>
      <c r="C2" s="113"/>
      <c r="D2" s="113"/>
    </row>
    <row r="3" spans="1:4">
      <c r="A3" s="7"/>
      <c r="B3" s="7"/>
      <c r="C3" s="7"/>
      <c r="D3" s="7"/>
    </row>
    <row r="4" spans="1:4">
      <c r="A4" s="7"/>
      <c r="B4" s="99" t="s">
        <v>477</v>
      </c>
      <c r="C4" s="99"/>
      <c r="D4" s="99"/>
    </row>
    <row r="5" spans="1:4" ht="19.5" thickBot="1">
      <c r="A5" s="7"/>
      <c r="B5" s="7"/>
      <c r="C5" s="6"/>
      <c r="D5" s="4"/>
    </row>
    <row r="6" spans="1:4" ht="26.25" customHeight="1">
      <c r="A6" s="100" t="s">
        <v>190</v>
      </c>
      <c r="B6" s="101"/>
      <c r="C6" s="132" t="s">
        <v>747</v>
      </c>
      <c r="D6" s="134" t="s">
        <v>748</v>
      </c>
    </row>
    <row r="7" spans="1:4" ht="99.75" customHeight="1" thickBot="1">
      <c r="A7" s="102"/>
      <c r="B7" s="103"/>
      <c r="C7" s="110"/>
      <c r="D7" s="134"/>
    </row>
    <row r="8" spans="1:4" ht="32.25" customHeight="1">
      <c r="A8" s="108" t="s">
        <v>486</v>
      </c>
      <c r="B8" s="108"/>
      <c r="C8" s="108"/>
      <c r="D8" s="133"/>
    </row>
    <row r="9" spans="1:4" ht="30.75" customHeight="1">
      <c r="A9" s="106" t="s">
        <v>44</v>
      </c>
      <c r="B9" s="106"/>
      <c r="C9" s="106"/>
      <c r="D9" s="63">
        <f>D10+D11+D13+D14+D15+D16+D17+D19+D20+D22+D23+D24+D26+D12+D18+D21+D25</f>
        <v>0</v>
      </c>
    </row>
    <row r="10" spans="1:4" s="4" customFormat="1" ht="24" customHeight="1">
      <c r="A10" s="61" t="s">
        <v>45</v>
      </c>
      <c r="B10" s="61" t="s">
        <v>39</v>
      </c>
      <c r="C10" s="58"/>
      <c r="D10" s="36"/>
    </row>
    <row r="11" spans="1:4" s="4" customFormat="1" ht="24" customHeight="1">
      <c r="A11" s="61" t="s">
        <v>46</v>
      </c>
      <c r="B11" s="61" t="s">
        <v>746</v>
      </c>
      <c r="C11" s="58"/>
      <c r="D11" s="36"/>
    </row>
    <row r="12" spans="1:4" s="4" customFormat="1" ht="22.5" customHeight="1">
      <c r="A12" s="61" t="s">
        <v>465</v>
      </c>
      <c r="B12" s="61" t="s">
        <v>0</v>
      </c>
      <c r="C12" s="58"/>
      <c r="D12" s="36"/>
    </row>
    <row r="13" spans="1:4" s="4" customFormat="1" ht="25.5" customHeight="1">
      <c r="A13" s="61" t="s">
        <v>47</v>
      </c>
      <c r="B13" s="61" t="s">
        <v>48</v>
      </c>
      <c r="C13" s="58"/>
      <c r="D13" s="36"/>
    </row>
    <row r="14" spans="1:4" s="4" customFormat="1" ht="25.5" customHeight="1">
      <c r="A14" s="62" t="s">
        <v>49</v>
      </c>
      <c r="B14" s="62" t="s">
        <v>476</v>
      </c>
      <c r="C14" s="58"/>
      <c r="D14" s="36"/>
    </row>
    <row r="15" spans="1:4" s="4" customFormat="1" ht="25.5" customHeight="1">
      <c r="A15" s="61" t="s">
        <v>50</v>
      </c>
      <c r="B15" s="61" t="s">
        <v>52</v>
      </c>
      <c r="C15" s="58"/>
      <c r="D15" s="36"/>
    </row>
    <row r="16" spans="1:4" ht="24.75" customHeight="1">
      <c r="A16" s="61" t="s">
        <v>53</v>
      </c>
      <c r="B16" s="61" t="s">
        <v>54</v>
      </c>
      <c r="C16" s="58"/>
      <c r="D16" s="36"/>
    </row>
    <row r="17" spans="1:4" ht="22.5" customHeight="1">
      <c r="A17" s="61" t="s">
        <v>55</v>
      </c>
      <c r="B17" s="61" t="s">
        <v>56</v>
      </c>
      <c r="C17" s="58"/>
      <c r="D17" s="36"/>
    </row>
    <row r="18" spans="1:4" ht="25.5" customHeight="1">
      <c r="A18" s="61" t="s">
        <v>57</v>
      </c>
      <c r="B18" s="61" t="s">
        <v>58</v>
      </c>
      <c r="C18" s="58"/>
      <c r="D18" s="36"/>
    </row>
    <row r="19" spans="1:4" ht="26.25" customHeight="1">
      <c r="A19" s="61" t="s">
        <v>59</v>
      </c>
      <c r="B19" s="61" t="s">
        <v>60</v>
      </c>
      <c r="C19" s="58"/>
      <c r="D19" s="36"/>
    </row>
    <row r="20" spans="1:4" ht="22.5" customHeight="1">
      <c r="A20" s="61" t="s">
        <v>61</v>
      </c>
      <c r="B20" s="61" t="s">
        <v>475</v>
      </c>
      <c r="C20" s="58"/>
      <c r="D20" s="36"/>
    </row>
    <row r="21" spans="1:4" ht="24" customHeight="1">
      <c r="A21" s="61" t="s">
        <v>62</v>
      </c>
      <c r="B21" s="61" t="s">
        <v>461</v>
      </c>
      <c r="C21" s="58"/>
      <c r="D21" s="36"/>
    </row>
    <row r="22" spans="1:4" ht="23.25" customHeight="1">
      <c r="A22" s="61" t="s">
        <v>63</v>
      </c>
      <c r="B22" s="61" t="s">
        <v>51</v>
      </c>
      <c r="C22" s="58"/>
      <c r="D22" s="36"/>
    </row>
    <row r="23" spans="1:4" ht="25.5" customHeight="1">
      <c r="A23" s="61" t="s">
        <v>64</v>
      </c>
      <c r="B23" s="61" t="s">
        <v>65</v>
      </c>
      <c r="C23" s="58"/>
      <c r="D23" s="36"/>
    </row>
    <row r="24" spans="1:4" ht="25.5" customHeight="1">
      <c r="A24" s="61" t="s">
        <v>66</v>
      </c>
      <c r="B24" s="61" t="s">
        <v>67</v>
      </c>
      <c r="C24" s="58"/>
      <c r="D24" s="36"/>
    </row>
    <row r="25" spans="1:4" ht="25.5" customHeight="1">
      <c r="A25" s="61" t="s">
        <v>68</v>
      </c>
      <c r="B25" s="61" t="s">
        <v>69</v>
      </c>
      <c r="C25" s="58"/>
      <c r="D25" s="36"/>
    </row>
    <row r="26" spans="1:4" ht="24" customHeight="1">
      <c r="A26" s="61" t="s">
        <v>70</v>
      </c>
      <c r="B26" s="61" t="s">
        <v>71</v>
      </c>
      <c r="C26" s="58"/>
      <c r="D26" s="36"/>
    </row>
    <row r="27" spans="1:4" ht="30" customHeight="1">
      <c r="A27" s="106" t="s">
        <v>72</v>
      </c>
      <c r="B27" s="106"/>
      <c r="C27" s="106"/>
      <c r="D27" s="63">
        <f>D28+D29</f>
        <v>0</v>
      </c>
    </row>
    <row r="28" spans="1:4" ht="25.5" customHeight="1">
      <c r="A28" s="61" t="s">
        <v>73</v>
      </c>
      <c r="B28" s="61" t="s">
        <v>75</v>
      </c>
      <c r="C28" s="58"/>
      <c r="D28" s="36"/>
    </row>
    <row r="29" spans="1:4" ht="25.5" customHeight="1">
      <c r="A29" s="61" t="s">
        <v>88</v>
      </c>
      <c r="B29" s="61" t="s">
        <v>74</v>
      </c>
      <c r="C29" s="58"/>
      <c r="D29" s="36"/>
    </row>
    <row r="30" spans="1:4" ht="30" customHeight="1">
      <c r="A30" s="107" t="s">
        <v>76</v>
      </c>
      <c r="B30" s="106"/>
      <c r="C30" s="106"/>
      <c r="D30" s="63">
        <f>D31+D32+D33+D34+D35+D36</f>
        <v>0</v>
      </c>
    </row>
    <row r="31" spans="1:4" ht="24" customHeight="1">
      <c r="A31" s="61" t="s">
        <v>77</v>
      </c>
      <c r="B31" s="61" t="s">
        <v>78</v>
      </c>
      <c r="C31" s="58"/>
      <c r="D31" s="36"/>
    </row>
    <row r="32" spans="1:4" ht="25.5" customHeight="1">
      <c r="A32" s="61" t="s">
        <v>79</v>
      </c>
      <c r="B32" s="61" t="s">
        <v>80</v>
      </c>
      <c r="C32" s="58"/>
      <c r="D32" s="36"/>
    </row>
    <row r="33" spans="1:5" ht="23.25" customHeight="1">
      <c r="A33" s="61" t="s">
        <v>81</v>
      </c>
      <c r="B33" s="61" t="s">
        <v>462</v>
      </c>
      <c r="C33" s="58"/>
      <c r="D33" s="36"/>
    </row>
    <row r="34" spans="1:5" ht="24" customHeight="1">
      <c r="A34" s="61" t="s">
        <v>82</v>
      </c>
      <c r="B34" s="61" t="s">
        <v>83</v>
      </c>
      <c r="C34" s="58"/>
      <c r="D34" s="36"/>
    </row>
    <row r="35" spans="1:5" ht="25.5" customHeight="1">
      <c r="A35" s="61" t="s">
        <v>84</v>
      </c>
      <c r="B35" s="61" t="s">
        <v>85</v>
      </c>
      <c r="C35" s="58"/>
      <c r="D35" s="36"/>
    </row>
    <row r="36" spans="1:5" ht="25.5" customHeight="1">
      <c r="A36" s="61" t="s">
        <v>86</v>
      </c>
      <c r="B36" s="61" t="s">
        <v>87</v>
      </c>
      <c r="C36" s="58"/>
      <c r="D36" s="36"/>
    </row>
    <row r="37" spans="1:5" ht="30.75" customHeight="1">
      <c r="A37" s="107" t="s">
        <v>129</v>
      </c>
      <c r="B37" s="106"/>
      <c r="C37" s="106"/>
      <c r="D37" s="63">
        <f>D38+D39+D40+D41+D42+D43+D44+D45+D46+D50+D51+D52+D54+D55+D56+D58+D59+D62+D63+D64+D65+D66+D67+D68</f>
        <v>0</v>
      </c>
      <c r="E37" s="52"/>
    </row>
    <row r="38" spans="1:5" ht="26.25" customHeight="1">
      <c r="A38" s="61" t="s">
        <v>89</v>
      </c>
      <c r="B38" s="61" t="s">
        <v>40</v>
      </c>
      <c r="C38" s="58"/>
      <c r="D38" s="36"/>
    </row>
    <row r="39" spans="1:5" ht="24" customHeight="1">
      <c r="A39" s="61" t="s">
        <v>90</v>
      </c>
      <c r="B39" s="61" t="s">
        <v>1</v>
      </c>
      <c r="C39" s="58"/>
      <c r="D39" s="36"/>
    </row>
    <row r="40" spans="1:5" ht="26.25" customHeight="1">
      <c r="A40" s="61" t="s">
        <v>466</v>
      </c>
      <c r="B40" s="61" t="s">
        <v>2</v>
      </c>
      <c r="C40" s="58"/>
      <c r="D40" s="36"/>
    </row>
    <row r="41" spans="1:5" ht="23.25" customHeight="1">
      <c r="A41" s="61" t="s">
        <v>91</v>
      </c>
      <c r="B41" s="61" t="s">
        <v>41</v>
      </c>
      <c r="C41" s="58"/>
      <c r="D41" s="36"/>
    </row>
    <row r="42" spans="1:5" ht="26.25" customHeight="1">
      <c r="A42" s="61" t="s">
        <v>92</v>
      </c>
      <c r="B42" s="61" t="s">
        <v>98</v>
      </c>
      <c r="C42" s="58"/>
      <c r="D42" s="36"/>
    </row>
    <row r="43" spans="1:5" ht="25.5" customHeight="1">
      <c r="A43" s="64" t="s">
        <v>464</v>
      </c>
      <c r="B43" s="64" t="s">
        <v>99</v>
      </c>
      <c r="C43" s="58"/>
      <c r="D43" s="36"/>
    </row>
    <row r="44" spans="1:5" ht="24" customHeight="1">
      <c r="A44" s="61" t="s">
        <v>485</v>
      </c>
      <c r="B44" s="61" t="s">
        <v>99</v>
      </c>
      <c r="C44" s="58"/>
      <c r="D44" s="36"/>
    </row>
    <row r="45" spans="1:5" ht="23.25" customHeight="1">
      <c r="A45" s="61" t="s">
        <v>93</v>
      </c>
      <c r="B45" s="61" t="s">
        <v>101</v>
      </c>
      <c r="C45" s="58"/>
      <c r="D45" s="36"/>
    </row>
    <row r="46" spans="1:5" ht="25.5" customHeight="1">
      <c r="A46" s="61" t="s">
        <v>94</v>
      </c>
      <c r="B46" s="61" t="s">
        <v>102</v>
      </c>
      <c r="C46" s="58"/>
      <c r="D46" s="36"/>
    </row>
    <row r="47" spans="1:5" ht="25.5" customHeight="1">
      <c r="A47" s="61" t="s">
        <v>95</v>
      </c>
      <c r="B47" s="61" t="s">
        <v>103</v>
      </c>
      <c r="C47" s="58"/>
      <c r="D47" s="36"/>
    </row>
    <row r="48" spans="1:5" ht="24" customHeight="1">
      <c r="A48" s="61" t="s">
        <v>95</v>
      </c>
      <c r="B48" s="61" t="s">
        <v>467</v>
      </c>
      <c r="C48" s="58"/>
      <c r="D48" s="36"/>
    </row>
    <row r="49" spans="1:4" ht="23.25" customHeight="1">
      <c r="A49" s="61" t="s">
        <v>96</v>
      </c>
      <c r="B49" s="61" t="s">
        <v>104</v>
      </c>
      <c r="C49" s="58"/>
      <c r="D49" s="36"/>
    </row>
    <row r="50" spans="1:4" ht="24" customHeight="1">
      <c r="A50" s="61" t="s">
        <v>97</v>
      </c>
      <c r="B50" s="61" t="s">
        <v>105</v>
      </c>
      <c r="C50" s="58"/>
      <c r="D50" s="36"/>
    </row>
    <row r="51" spans="1:4" ht="24" customHeight="1">
      <c r="A51" s="61" t="s">
        <v>106</v>
      </c>
      <c r="B51" s="61" t="s">
        <v>107</v>
      </c>
      <c r="C51" s="58"/>
      <c r="D51" s="36"/>
    </row>
    <row r="52" spans="1:4" ht="24" customHeight="1">
      <c r="A52" s="61" t="s">
        <v>108</v>
      </c>
      <c r="B52" s="61" t="s">
        <v>468</v>
      </c>
      <c r="C52" s="58"/>
      <c r="D52" s="36"/>
    </row>
    <row r="53" spans="1:4" ht="24" customHeight="1">
      <c r="A53" s="61" t="s">
        <v>108</v>
      </c>
      <c r="B53" s="61" t="s">
        <v>109</v>
      </c>
      <c r="C53" s="58"/>
      <c r="D53" s="36"/>
    </row>
    <row r="54" spans="1:4" ht="23.25" customHeight="1">
      <c r="A54" s="61" t="s">
        <v>110</v>
      </c>
      <c r="B54" s="61" t="s">
        <v>111</v>
      </c>
      <c r="C54" s="58"/>
      <c r="D54" s="36"/>
    </row>
    <row r="55" spans="1:4" ht="25.5" customHeight="1">
      <c r="A55" s="61" t="s">
        <v>112</v>
      </c>
      <c r="B55" s="61" t="s">
        <v>100</v>
      </c>
      <c r="C55" s="58"/>
      <c r="D55" s="36"/>
    </row>
    <row r="56" spans="1:4" ht="24" customHeight="1">
      <c r="A56" s="61" t="s">
        <v>113</v>
      </c>
      <c r="B56" s="61" t="s">
        <v>114</v>
      </c>
      <c r="C56" s="58"/>
      <c r="D56" s="36"/>
    </row>
    <row r="57" spans="1:4" ht="23.25" customHeight="1">
      <c r="A57" s="61" t="s">
        <v>118</v>
      </c>
      <c r="B57" s="61" t="s">
        <v>115</v>
      </c>
      <c r="C57" s="58"/>
      <c r="D57" s="36"/>
    </row>
    <row r="58" spans="1:4" ht="24" customHeight="1">
      <c r="A58" s="61" t="s">
        <v>118</v>
      </c>
      <c r="B58" s="61" t="s">
        <v>469</v>
      </c>
      <c r="C58" s="58"/>
      <c r="D58" s="36"/>
    </row>
    <row r="59" spans="1:4" ht="23.25" customHeight="1">
      <c r="A59" s="61" t="s">
        <v>119</v>
      </c>
      <c r="B59" s="61" t="s">
        <v>116</v>
      </c>
      <c r="C59" s="58"/>
      <c r="D59" s="36"/>
    </row>
    <row r="60" spans="1:4" ht="23.25" customHeight="1">
      <c r="A60" s="61" t="s">
        <v>120</v>
      </c>
      <c r="B60" s="61" t="s">
        <v>117</v>
      </c>
      <c r="C60" s="58"/>
      <c r="D60" s="36"/>
    </row>
    <row r="61" spans="1:4" ht="25.5" customHeight="1">
      <c r="A61" s="61" t="s">
        <v>121</v>
      </c>
      <c r="B61" s="61" t="s">
        <v>3</v>
      </c>
      <c r="C61" s="58"/>
      <c r="D61" s="36"/>
    </row>
    <row r="62" spans="1:4" ht="23.25" customHeight="1">
      <c r="A62" s="61" t="s">
        <v>122</v>
      </c>
      <c r="B62" s="61" t="s">
        <v>4</v>
      </c>
      <c r="C62" s="58"/>
      <c r="D62" s="36"/>
    </row>
    <row r="63" spans="1:4" ht="23.25" customHeight="1">
      <c r="A63" s="61" t="s">
        <v>123</v>
      </c>
      <c r="B63" s="61" t="s">
        <v>5</v>
      </c>
      <c r="C63" s="58"/>
      <c r="D63" s="36"/>
    </row>
    <row r="64" spans="1:4" ht="24" customHeight="1">
      <c r="A64" s="61" t="s">
        <v>124</v>
      </c>
      <c r="B64" s="61" t="s">
        <v>37</v>
      </c>
      <c r="C64" s="58"/>
      <c r="D64" s="36"/>
    </row>
    <row r="65" spans="1:4" ht="24" customHeight="1">
      <c r="A65" s="61" t="s">
        <v>125</v>
      </c>
      <c r="B65" s="61" t="s">
        <v>38</v>
      </c>
      <c r="C65" s="58"/>
      <c r="D65" s="36"/>
    </row>
    <row r="66" spans="1:4" ht="24" customHeight="1">
      <c r="A66" s="61" t="s">
        <v>126</v>
      </c>
      <c r="B66" s="61" t="s">
        <v>6</v>
      </c>
      <c r="C66" s="58"/>
      <c r="D66" s="36"/>
    </row>
    <row r="67" spans="1:4" ht="24" customHeight="1">
      <c r="A67" s="61" t="s">
        <v>127</v>
      </c>
      <c r="B67" s="61" t="s">
        <v>7</v>
      </c>
      <c r="C67" s="58"/>
      <c r="D67" s="36"/>
    </row>
    <row r="68" spans="1:4" ht="23.25" customHeight="1">
      <c r="A68" s="61" t="s">
        <v>128</v>
      </c>
      <c r="B68" s="61" t="s">
        <v>8</v>
      </c>
      <c r="C68" s="58"/>
      <c r="D68" s="36"/>
    </row>
    <row r="69" spans="1:4" ht="30" customHeight="1">
      <c r="A69" s="106" t="s">
        <v>130</v>
      </c>
      <c r="B69" s="106"/>
      <c r="C69" s="106"/>
      <c r="D69" s="63">
        <f>D71+D72+D73+D74+D75+D76+D77+D78+D79</f>
        <v>0</v>
      </c>
    </row>
    <row r="70" spans="1:4" ht="30" customHeight="1">
      <c r="A70" s="111" t="s">
        <v>505</v>
      </c>
      <c r="B70" s="111"/>
      <c r="C70" s="112"/>
      <c r="D70" s="37"/>
    </row>
    <row r="71" spans="1:4" ht="24" customHeight="1">
      <c r="A71" s="61" t="s">
        <v>487</v>
      </c>
      <c r="B71" s="61" t="s">
        <v>488</v>
      </c>
      <c r="C71" s="58"/>
      <c r="D71" s="36"/>
    </row>
    <row r="72" spans="1:4" ht="25.5" customHeight="1">
      <c r="A72" s="61" t="s">
        <v>489</v>
      </c>
      <c r="B72" s="61" t="s">
        <v>490</v>
      </c>
      <c r="C72" s="58"/>
      <c r="D72" s="36"/>
    </row>
    <row r="73" spans="1:4" ht="24" customHeight="1">
      <c r="A73" s="61" t="s">
        <v>491</v>
      </c>
      <c r="B73" s="61" t="s">
        <v>492</v>
      </c>
      <c r="C73" s="58"/>
      <c r="D73" s="36"/>
    </row>
    <row r="74" spans="1:4" ht="25.5" customHeight="1">
      <c r="A74" s="61" t="s">
        <v>493</v>
      </c>
      <c r="B74" s="61" t="s">
        <v>494</v>
      </c>
      <c r="C74" s="58"/>
      <c r="D74" s="36"/>
    </row>
    <row r="75" spans="1:4" ht="25.5" customHeight="1">
      <c r="A75" s="61" t="s">
        <v>495</v>
      </c>
      <c r="B75" s="61" t="s">
        <v>496</v>
      </c>
      <c r="C75" s="58"/>
      <c r="D75" s="36"/>
    </row>
    <row r="76" spans="1:4" ht="24" customHeight="1">
      <c r="A76" s="61" t="s">
        <v>497</v>
      </c>
      <c r="B76" s="61" t="s">
        <v>498</v>
      </c>
      <c r="C76" s="58"/>
      <c r="D76" s="36"/>
    </row>
    <row r="77" spans="1:4" ht="25.5" customHeight="1">
      <c r="A77" s="61" t="s">
        <v>499</v>
      </c>
      <c r="B77" s="61" t="s">
        <v>500</v>
      </c>
      <c r="C77" s="58"/>
      <c r="D77" s="36"/>
    </row>
    <row r="78" spans="1:4" ht="23.25" customHeight="1">
      <c r="A78" s="61" t="s">
        <v>501</v>
      </c>
      <c r="B78" s="61" t="s">
        <v>502</v>
      </c>
      <c r="C78" s="58"/>
      <c r="D78" s="36"/>
    </row>
    <row r="79" spans="1:4" ht="23.25" customHeight="1">
      <c r="A79" s="61" t="s">
        <v>503</v>
      </c>
      <c r="B79" s="61" t="s">
        <v>504</v>
      </c>
      <c r="C79" s="58"/>
      <c r="D79" s="36"/>
    </row>
    <row r="80" spans="1:4" ht="30.75" customHeight="1">
      <c r="A80" s="107" t="s">
        <v>131</v>
      </c>
      <c r="B80" s="106"/>
      <c r="C80" s="106"/>
      <c r="D80" s="63">
        <f>D81+D82+D83+D84+D85+D86+D87+D88+D89</f>
        <v>0</v>
      </c>
    </row>
    <row r="81" spans="1:4" ht="23.25" customHeight="1">
      <c r="A81" s="61" t="s">
        <v>132</v>
      </c>
      <c r="B81" s="61" t="s">
        <v>9</v>
      </c>
      <c r="C81" s="58"/>
      <c r="D81" s="36"/>
    </row>
    <row r="82" spans="1:4" ht="24" customHeight="1">
      <c r="A82" s="61" t="s">
        <v>133</v>
      </c>
      <c r="B82" s="61" t="s">
        <v>42</v>
      </c>
      <c r="C82" s="58"/>
      <c r="D82" s="36"/>
    </row>
    <row r="83" spans="1:4" ht="25.5" customHeight="1">
      <c r="A83" s="61" t="s">
        <v>137</v>
      </c>
      <c r="B83" s="61" t="s">
        <v>140</v>
      </c>
      <c r="C83" s="58"/>
      <c r="D83" s="36"/>
    </row>
    <row r="84" spans="1:4" ht="24" customHeight="1">
      <c r="A84" s="61" t="s">
        <v>138</v>
      </c>
      <c r="B84" s="61" t="s">
        <v>141</v>
      </c>
      <c r="C84" s="58"/>
      <c r="D84" s="36"/>
    </row>
    <row r="85" spans="1:4" ht="23.25" customHeight="1">
      <c r="A85" s="61" t="s">
        <v>139</v>
      </c>
      <c r="B85" s="61" t="s">
        <v>142</v>
      </c>
      <c r="C85" s="58"/>
      <c r="D85" s="36"/>
    </row>
    <row r="86" spans="1:4" ht="23.25" customHeight="1">
      <c r="A86" s="61" t="s">
        <v>134</v>
      </c>
      <c r="B86" s="61" t="s">
        <v>10</v>
      </c>
      <c r="C86" s="58"/>
      <c r="D86" s="36"/>
    </row>
    <row r="87" spans="1:4" ht="23.25" customHeight="1">
      <c r="A87" s="61" t="s">
        <v>135</v>
      </c>
      <c r="B87" s="61" t="s">
        <v>11</v>
      </c>
      <c r="C87" s="58"/>
      <c r="D87" s="36"/>
    </row>
    <row r="88" spans="1:4" ht="24" customHeight="1">
      <c r="A88" s="61" t="s">
        <v>143</v>
      </c>
      <c r="B88" s="61" t="s">
        <v>12</v>
      </c>
      <c r="C88" s="58"/>
      <c r="D88" s="36"/>
    </row>
    <row r="89" spans="1:4" ht="23.25" customHeight="1">
      <c r="A89" s="61" t="s">
        <v>136</v>
      </c>
      <c r="B89" s="61" t="s">
        <v>13</v>
      </c>
      <c r="C89" s="58"/>
      <c r="D89" s="36"/>
    </row>
    <row r="90" spans="1:4" ht="30" customHeight="1">
      <c r="A90" s="107" t="s">
        <v>144</v>
      </c>
      <c r="B90" s="106"/>
      <c r="C90" s="106"/>
      <c r="D90" s="63">
        <f>D91</f>
        <v>0</v>
      </c>
    </row>
    <row r="91" spans="1:4" ht="24" customHeight="1">
      <c r="A91" s="61" t="s">
        <v>145</v>
      </c>
      <c r="B91" s="61" t="s">
        <v>146</v>
      </c>
      <c r="C91" s="58"/>
      <c r="D91" s="36"/>
    </row>
    <row r="92" spans="1:4" ht="29.25" customHeight="1">
      <c r="A92" s="107" t="s">
        <v>147</v>
      </c>
      <c r="B92" s="106"/>
      <c r="C92" s="106"/>
      <c r="D92" s="63">
        <f>D93</f>
        <v>0</v>
      </c>
    </row>
    <row r="93" spans="1:4" ht="23.25" customHeight="1">
      <c r="A93" s="61" t="s">
        <v>148</v>
      </c>
      <c r="B93" s="61" t="s">
        <v>149</v>
      </c>
      <c r="C93" s="58"/>
      <c r="D93" s="36"/>
    </row>
    <row r="94" spans="1:4" ht="30.75" customHeight="1">
      <c r="A94" s="107" t="s">
        <v>481</v>
      </c>
      <c r="B94" s="106"/>
      <c r="C94" s="106"/>
      <c r="D94" s="63">
        <f>D96+D97+D98+D99+D100+D101+D102</f>
        <v>0</v>
      </c>
    </row>
    <row r="95" spans="1:4" ht="30.75" customHeight="1">
      <c r="A95" s="114" t="s">
        <v>482</v>
      </c>
      <c r="B95" s="111"/>
      <c r="C95" s="112"/>
      <c r="D95" s="37"/>
    </row>
    <row r="96" spans="1:4" ht="25.5" customHeight="1">
      <c r="A96" s="61" t="s">
        <v>150</v>
      </c>
      <c r="B96" s="61" t="s">
        <v>14</v>
      </c>
      <c r="C96" s="58"/>
      <c r="D96" s="36"/>
    </row>
    <row r="97" spans="1:4" ht="23.25" customHeight="1">
      <c r="A97" s="61" t="s">
        <v>151</v>
      </c>
      <c r="B97" s="61" t="s">
        <v>15</v>
      </c>
      <c r="C97" s="58"/>
      <c r="D97" s="36"/>
    </row>
    <row r="98" spans="1:4" ht="24.75" customHeight="1">
      <c r="A98" s="61" t="s">
        <v>152</v>
      </c>
      <c r="B98" s="61" t="s">
        <v>16</v>
      </c>
      <c r="C98" s="58"/>
      <c r="D98" s="36"/>
    </row>
    <row r="99" spans="1:4" ht="25.5" customHeight="1">
      <c r="A99" s="61" t="s">
        <v>153</v>
      </c>
      <c r="B99" s="61" t="s">
        <v>17</v>
      </c>
      <c r="C99" s="58"/>
      <c r="D99" s="36"/>
    </row>
    <row r="100" spans="1:4" ht="25.5" customHeight="1">
      <c r="A100" s="61" t="s">
        <v>154</v>
      </c>
      <c r="B100" s="61" t="s">
        <v>18</v>
      </c>
      <c r="C100" s="58"/>
      <c r="D100" s="36"/>
    </row>
    <row r="101" spans="1:4" ht="25.5" customHeight="1">
      <c r="A101" s="61" t="s">
        <v>155</v>
      </c>
      <c r="B101" s="61" t="s">
        <v>19</v>
      </c>
      <c r="C101" s="58"/>
      <c r="D101" s="36"/>
    </row>
    <row r="102" spans="1:4" ht="24" customHeight="1">
      <c r="A102" s="61" t="s">
        <v>156</v>
      </c>
      <c r="B102" s="61" t="s">
        <v>20</v>
      </c>
      <c r="C102" s="58"/>
      <c r="D102" s="36"/>
    </row>
    <row r="103" spans="1:4" ht="25.5" customHeight="1">
      <c r="A103" s="61" t="s">
        <v>157</v>
      </c>
      <c r="B103" s="61" t="s">
        <v>21</v>
      </c>
      <c r="C103" s="58"/>
      <c r="D103" s="36"/>
    </row>
    <row r="104" spans="1:4" ht="30.75" customHeight="1">
      <c r="A104" s="107" t="s">
        <v>158</v>
      </c>
      <c r="B104" s="106"/>
      <c r="C104" s="106"/>
      <c r="D104" s="63">
        <f>D105+D106+D107+D108+D109+D110+D111+D112+D113+D114+D115+D116+D117+D118+D119+D120+D121+D122+D123+D124+D125+D126+D127</f>
        <v>0</v>
      </c>
    </row>
    <row r="105" spans="1:4" ht="25.5" customHeight="1">
      <c r="A105" s="61" t="s">
        <v>159</v>
      </c>
      <c r="B105" s="61" t="s">
        <v>22</v>
      </c>
      <c r="C105" s="58"/>
      <c r="D105" s="36"/>
    </row>
    <row r="106" spans="1:4" ht="24" customHeight="1">
      <c r="A106" s="61" t="s">
        <v>160</v>
      </c>
      <c r="B106" s="61" t="s">
        <v>23</v>
      </c>
      <c r="C106" s="58"/>
      <c r="D106" s="36"/>
    </row>
    <row r="107" spans="1:4" ht="25.5" customHeight="1">
      <c r="A107" s="61" t="s">
        <v>161</v>
      </c>
      <c r="B107" s="61" t="s">
        <v>24</v>
      </c>
      <c r="C107" s="58"/>
      <c r="D107" s="36"/>
    </row>
    <row r="108" spans="1:4" ht="25.5" customHeight="1">
      <c r="A108" s="61" t="s">
        <v>162</v>
      </c>
      <c r="B108" s="61" t="s">
        <v>25</v>
      </c>
      <c r="C108" s="58"/>
      <c r="D108" s="36"/>
    </row>
    <row r="109" spans="1:4" ht="25.5" customHeight="1">
      <c r="A109" s="61" t="s">
        <v>163</v>
      </c>
      <c r="B109" s="61" t="s">
        <v>164</v>
      </c>
      <c r="C109" s="58"/>
      <c r="D109" s="36"/>
    </row>
    <row r="110" spans="1:4" ht="25.5" customHeight="1">
      <c r="A110" s="61" t="s">
        <v>165</v>
      </c>
      <c r="B110" s="61" t="s">
        <v>166</v>
      </c>
      <c r="C110" s="58"/>
      <c r="D110" s="36"/>
    </row>
    <row r="111" spans="1:4" ht="24" customHeight="1">
      <c r="A111" s="61" t="s">
        <v>167</v>
      </c>
      <c r="B111" s="61" t="s">
        <v>168</v>
      </c>
      <c r="C111" s="58"/>
      <c r="D111" s="36"/>
    </row>
    <row r="112" spans="1:4" ht="25.5" customHeight="1">
      <c r="A112" s="61" t="s">
        <v>169</v>
      </c>
      <c r="B112" s="61" t="s">
        <v>170</v>
      </c>
      <c r="C112" s="58"/>
      <c r="D112" s="36"/>
    </row>
    <row r="113" spans="1:4" ht="25.5" customHeight="1">
      <c r="A113" s="61" t="s">
        <v>171</v>
      </c>
      <c r="B113" s="61" t="s">
        <v>172</v>
      </c>
      <c r="C113" s="58"/>
      <c r="D113" s="36"/>
    </row>
    <row r="114" spans="1:4" ht="25.5" customHeight="1">
      <c r="A114" s="61" t="s">
        <v>173</v>
      </c>
      <c r="B114" s="61" t="s">
        <v>174</v>
      </c>
      <c r="C114" s="58"/>
      <c r="D114" s="36"/>
    </row>
    <row r="115" spans="1:4" ht="23.25" customHeight="1">
      <c r="A115" s="61" t="s">
        <v>175</v>
      </c>
      <c r="B115" s="61" t="s">
        <v>176</v>
      </c>
      <c r="C115" s="58"/>
      <c r="D115" s="36"/>
    </row>
    <row r="116" spans="1:4" ht="25.5" customHeight="1">
      <c r="A116" s="61" t="s">
        <v>178</v>
      </c>
      <c r="B116" s="61" t="s">
        <v>26</v>
      </c>
      <c r="C116" s="58"/>
      <c r="D116" s="36"/>
    </row>
    <row r="117" spans="1:4" ht="25.5" customHeight="1">
      <c r="A117" s="61" t="s">
        <v>177</v>
      </c>
      <c r="B117" s="61" t="s">
        <v>27</v>
      </c>
      <c r="C117" s="58"/>
      <c r="D117" s="36"/>
    </row>
    <row r="118" spans="1:4" ht="25.5" customHeight="1">
      <c r="A118" s="61" t="s">
        <v>179</v>
      </c>
      <c r="B118" s="61" t="s">
        <v>28</v>
      </c>
      <c r="C118" s="58"/>
      <c r="D118" s="36"/>
    </row>
    <row r="119" spans="1:4" ht="23.25" customHeight="1">
      <c r="A119" s="61" t="s">
        <v>180</v>
      </c>
      <c r="B119" s="61" t="s">
        <v>29</v>
      </c>
      <c r="C119" s="58"/>
      <c r="D119" s="36"/>
    </row>
    <row r="120" spans="1:4" ht="24" customHeight="1">
      <c r="A120" s="61" t="s">
        <v>181</v>
      </c>
      <c r="B120" s="61" t="s">
        <v>30</v>
      </c>
      <c r="C120" s="58"/>
      <c r="D120" s="36"/>
    </row>
    <row r="121" spans="1:4" ht="25.5" customHeight="1">
      <c r="A121" s="61" t="s">
        <v>182</v>
      </c>
      <c r="B121" s="61" t="s">
        <v>31</v>
      </c>
      <c r="C121" s="58"/>
      <c r="D121" s="36"/>
    </row>
    <row r="122" spans="1:4" ht="23.25" customHeight="1">
      <c r="A122" s="61" t="s">
        <v>183</v>
      </c>
      <c r="B122" s="61" t="s">
        <v>32</v>
      </c>
      <c r="C122" s="58"/>
      <c r="D122" s="36"/>
    </row>
    <row r="123" spans="1:4" ht="25.5" customHeight="1">
      <c r="A123" s="61" t="s">
        <v>184</v>
      </c>
      <c r="B123" s="61" t="s">
        <v>33</v>
      </c>
      <c r="C123" s="58"/>
      <c r="D123" s="36"/>
    </row>
    <row r="124" spans="1:4" ht="23.25" customHeight="1">
      <c r="A124" s="61" t="s">
        <v>185</v>
      </c>
      <c r="B124" s="61" t="s">
        <v>186</v>
      </c>
      <c r="C124" s="58"/>
      <c r="D124" s="36"/>
    </row>
    <row r="125" spans="1:4" ht="23.25" customHeight="1">
      <c r="A125" s="61" t="s">
        <v>187</v>
      </c>
      <c r="B125" s="61" t="s">
        <v>34</v>
      </c>
      <c r="C125" s="58"/>
      <c r="D125" s="36"/>
    </row>
    <row r="126" spans="1:4" ht="24" customHeight="1">
      <c r="A126" s="61" t="s">
        <v>188</v>
      </c>
      <c r="B126" s="61" t="s">
        <v>35</v>
      </c>
      <c r="C126" s="58"/>
      <c r="D126" s="36"/>
    </row>
    <row r="127" spans="1:4" ht="25.5" customHeight="1">
      <c r="A127" s="61" t="s">
        <v>189</v>
      </c>
      <c r="B127" s="61" t="s">
        <v>36</v>
      </c>
      <c r="C127" s="58"/>
      <c r="D127" s="36"/>
    </row>
    <row r="128" spans="1:4" ht="21" thickBot="1">
      <c r="A128" s="59"/>
      <c r="B128" s="59"/>
      <c r="C128" s="60"/>
      <c r="D128" s="38"/>
    </row>
    <row r="129" spans="1:4" ht="30" customHeight="1" thickBot="1">
      <c r="A129" s="67" t="s">
        <v>446</v>
      </c>
      <c r="B129" s="68" t="s">
        <v>449</v>
      </c>
      <c r="C129" s="69"/>
      <c r="D129" s="70">
        <v>0</v>
      </c>
    </row>
    <row r="130" spans="1:4">
      <c r="A130" s="30"/>
      <c r="B130" s="30"/>
      <c r="C130" s="54"/>
      <c r="D130" s="55"/>
    </row>
    <row r="131" spans="1:4" ht="58.5" customHeight="1">
      <c r="A131" s="28"/>
      <c r="B131" s="35" t="s">
        <v>381</v>
      </c>
      <c r="C131" s="51"/>
      <c r="D131" s="76">
        <f>D9+D27+D30-D37+D69+D80+D90+D92+D94-D104+D129</f>
        <v>0</v>
      </c>
    </row>
    <row r="132" spans="1:4">
      <c r="A132" s="12"/>
      <c r="B132" s="12"/>
      <c r="C132" s="13"/>
      <c r="D132" s="14"/>
    </row>
    <row r="133" spans="1:4" ht="23.25">
      <c r="A133" s="8"/>
      <c r="B133" s="26" t="s">
        <v>471</v>
      </c>
      <c r="C133" s="98" t="s">
        <v>472</v>
      </c>
      <c r="D133" s="98"/>
    </row>
    <row r="134" spans="1:4" ht="23.25">
      <c r="A134" s="8"/>
      <c r="B134" s="26"/>
      <c r="C134" s="26"/>
      <c r="D134" s="27"/>
    </row>
    <row r="135" spans="1:4" ht="23.25">
      <c r="A135" s="8"/>
      <c r="B135" s="26" t="s">
        <v>473</v>
      </c>
      <c r="C135" s="98" t="s">
        <v>474</v>
      </c>
      <c r="D135" s="98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11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11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11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11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11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</sheetData>
  <mergeCells count="20">
    <mergeCell ref="A70:C70"/>
    <mergeCell ref="C2:D2"/>
    <mergeCell ref="C133:D133"/>
    <mergeCell ref="A95:C95"/>
    <mergeCell ref="C135:D135"/>
    <mergeCell ref="B4:D4"/>
    <mergeCell ref="A6:B7"/>
    <mergeCell ref="C6:C7"/>
    <mergeCell ref="A9:C9"/>
    <mergeCell ref="A27:C27"/>
    <mergeCell ref="A30:C30"/>
    <mergeCell ref="A92:C92"/>
    <mergeCell ref="A94:C94"/>
    <mergeCell ref="A104:C104"/>
    <mergeCell ref="A8:C8"/>
    <mergeCell ref="A37:C37"/>
    <mergeCell ref="A69:C69"/>
    <mergeCell ref="D6:D7"/>
    <mergeCell ref="A80:C80"/>
    <mergeCell ref="A90:C90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8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98"/>
  <sheetViews>
    <sheetView view="pageBreakPreview" zoomScale="55" zoomScaleNormal="40" zoomScaleSheetLayoutView="55" workbookViewId="0">
      <pane ySplit="7" topLeftCell="A150" activePane="bottomLeft" state="frozenSplit"/>
      <selection activeCell="B4" sqref="B4:D4"/>
      <selection pane="bottomLeft" activeCell="B143" sqref="B143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2.28515625" style="5" customWidth="1"/>
    <col min="4" max="4" width="28.28515625" style="3" customWidth="1"/>
    <col min="5" max="16384" width="8.85546875" style="2"/>
  </cols>
  <sheetData>
    <row r="1" spans="1:4">
      <c r="A1" s="7"/>
      <c r="B1" s="25"/>
      <c r="C1" s="6"/>
      <c r="D1" s="4"/>
    </row>
    <row r="2" spans="1:4" ht="45.75" customHeight="1">
      <c r="A2" s="7"/>
      <c r="B2" s="25" t="s">
        <v>470</v>
      </c>
      <c r="C2" s="113"/>
      <c r="D2" s="113"/>
    </row>
    <row r="3" spans="1:4">
      <c r="A3" s="7"/>
      <c r="B3" s="7"/>
      <c r="C3" s="6"/>
      <c r="D3" s="4"/>
    </row>
    <row r="4" spans="1:4">
      <c r="A4" s="7"/>
      <c r="B4" s="115" t="s">
        <v>478</v>
      </c>
      <c r="C4" s="115"/>
      <c r="D4" s="115"/>
    </row>
    <row r="5" spans="1:4" ht="19.5" thickBot="1">
      <c r="A5" s="7"/>
      <c r="B5" s="7"/>
      <c r="C5" s="6"/>
      <c r="D5" s="4"/>
    </row>
    <row r="6" spans="1:4" ht="27.75" customHeight="1">
      <c r="A6" s="100" t="s">
        <v>190</v>
      </c>
      <c r="B6" s="101"/>
      <c r="C6" s="104" t="s">
        <v>747</v>
      </c>
      <c r="D6" s="109" t="s">
        <v>748</v>
      </c>
    </row>
    <row r="7" spans="1:4" ht="81.75" customHeight="1" thickBot="1">
      <c r="A7" s="102"/>
      <c r="B7" s="103"/>
      <c r="C7" s="105"/>
      <c r="D7" s="110"/>
    </row>
    <row r="8" spans="1:4" ht="32.25" customHeight="1">
      <c r="A8" s="108" t="s">
        <v>506</v>
      </c>
      <c r="B8" s="108"/>
      <c r="C8" s="108"/>
      <c r="D8" s="57"/>
    </row>
    <row r="9" spans="1:4" ht="30.75" customHeight="1">
      <c r="A9" s="106" t="s">
        <v>191</v>
      </c>
      <c r="B9" s="106"/>
      <c r="C9" s="106"/>
      <c r="D9" s="63">
        <f>D10+D11+D12</f>
        <v>0</v>
      </c>
    </row>
    <row r="10" spans="1:4" s="4" customFormat="1" ht="26.25" customHeight="1">
      <c r="A10" s="61" t="s">
        <v>193</v>
      </c>
      <c r="B10" s="61" t="s">
        <v>192</v>
      </c>
      <c r="C10" s="58"/>
      <c r="D10" s="36"/>
    </row>
    <row r="11" spans="1:4" s="4" customFormat="1" ht="24" customHeight="1">
      <c r="A11" s="61" t="s">
        <v>195</v>
      </c>
      <c r="B11" s="61" t="s">
        <v>194</v>
      </c>
      <c r="C11" s="58"/>
      <c r="D11" s="36"/>
    </row>
    <row r="12" spans="1:4" s="4" customFormat="1" ht="24" customHeight="1">
      <c r="A12" s="61" t="s">
        <v>197</v>
      </c>
      <c r="B12" s="61" t="s">
        <v>196</v>
      </c>
      <c r="C12" s="58"/>
      <c r="D12" s="36"/>
    </row>
    <row r="13" spans="1:4" s="4" customFormat="1" ht="30" customHeight="1">
      <c r="A13" s="107" t="s">
        <v>198</v>
      </c>
      <c r="B13" s="106"/>
      <c r="C13" s="116"/>
      <c r="D13" s="63">
        <f>D14+D15+D16</f>
        <v>0</v>
      </c>
    </row>
    <row r="14" spans="1:4" s="4" customFormat="1" ht="25.5" customHeight="1">
      <c r="A14" s="61" t="s">
        <v>199</v>
      </c>
      <c r="B14" s="61" t="s">
        <v>200</v>
      </c>
      <c r="C14" s="58"/>
      <c r="D14" s="36"/>
    </row>
    <row r="15" spans="1:4" s="4" customFormat="1" ht="24.75" customHeight="1">
      <c r="A15" s="61" t="s">
        <v>507</v>
      </c>
      <c r="B15" s="61" t="s">
        <v>508</v>
      </c>
      <c r="C15" s="58"/>
      <c r="D15" s="36"/>
    </row>
    <row r="16" spans="1:4" ht="23.25" customHeight="1">
      <c r="A16" s="61" t="s">
        <v>201</v>
      </c>
      <c r="B16" s="61" t="s">
        <v>202</v>
      </c>
      <c r="C16" s="58"/>
      <c r="D16" s="36"/>
    </row>
    <row r="17" spans="1:4" ht="30.75" customHeight="1">
      <c r="A17" s="117" t="s">
        <v>509</v>
      </c>
      <c r="B17" s="118"/>
      <c r="C17" s="119"/>
      <c r="D17" s="63">
        <f>D19+D20+D35+D36+D37+D38+D39+D40+D41+D42+D43+D44+D45+D46+D47+D48+D49+D50+D52+D53+D51+D21+D22+D23+D24+D27+D28+D29+D30+D31+D34</f>
        <v>0</v>
      </c>
    </row>
    <row r="18" spans="1:4" ht="30.75" customHeight="1">
      <c r="A18" s="114" t="s">
        <v>482</v>
      </c>
      <c r="B18" s="111"/>
      <c r="C18" s="112"/>
      <c r="D18" s="37"/>
    </row>
    <row r="19" spans="1:4" ht="24.75" customHeight="1">
      <c r="A19" s="61" t="s">
        <v>203</v>
      </c>
      <c r="B19" s="61" t="s">
        <v>204</v>
      </c>
      <c r="C19" s="58"/>
      <c r="D19" s="36"/>
    </row>
    <row r="20" spans="1:4" ht="24.75" customHeight="1">
      <c r="A20" s="61" t="s">
        <v>510</v>
      </c>
      <c r="B20" s="61" t="s">
        <v>511</v>
      </c>
      <c r="C20" s="58"/>
      <c r="D20" s="36"/>
    </row>
    <row r="21" spans="1:4" ht="26.25" customHeight="1">
      <c r="A21" s="61" t="s">
        <v>512</v>
      </c>
      <c r="B21" s="61" t="s">
        <v>513</v>
      </c>
      <c r="C21" s="58"/>
      <c r="D21" s="36"/>
    </row>
    <row r="22" spans="1:4" ht="24" customHeight="1">
      <c r="A22" s="61" t="s">
        <v>514</v>
      </c>
      <c r="B22" s="61" t="s">
        <v>515</v>
      </c>
      <c r="C22" s="58"/>
      <c r="D22" s="36"/>
    </row>
    <row r="23" spans="1:4" ht="24.75" customHeight="1">
      <c r="A23" s="73" t="s">
        <v>205</v>
      </c>
      <c r="B23" s="73" t="s">
        <v>213</v>
      </c>
      <c r="C23" s="58"/>
      <c r="D23" s="36"/>
    </row>
    <row r="24" spans="1:4" ht="24.75" customHeight="1">
      <c r="A24" s="61" t="s">
        <v>206</v>
      </c>
      <c r="B24" s="61" t="s">
        <v>214</v>
      </c>
      <c r="C24" s="58"/>
      <c r="D24" s="36"/>
    </row>
    <row r="25" spans="1:4" ht="24.75" customHeight="1">
      <c r="A25" s="73" t="s">
        <v>207</v>
      </c>
      <c r="B25" s="61" t="s">
        <v>215</v>
      </c>
      <c r="C25" s="58"/>
      <c r="D25" s="36"/>
    </row>
    <row r="26" spans="1:4" ht="24.75" customHeight="1">
      <c r="A26" s="73" t="s">
        <v>208</v>
      </c>
      <c r="B26" s="73" t="s">
        <v>216</v>
      </c>
      <c r="C26" s="58"/>
      <c r="D26" s="36"/>
    </row>
    <row r="27" spans="1:4" ht="26.25" customHeight="1">
      <c r="A27" s="73" t="s">
        <v>209</v>
      </c>
      <c r="B27" s="73" t="s">
        <v>217</v>
      </c>
      <c r="C27" s="58"/>
      <c r="D27" s="36"/>
    </row>
    <row r="28" spans="1:4" ht="24.75" customHeight="1">
      <c r="A28" s="73" t="s">
        <v>210</v>
      </c>
      <c r="B28" s="73" t="s">
        <v>218</v>
      </c>
      <c r="C28" s="58"/>
      <c r="D28" s="36"/>
    </row>
    <row r="29" spans="1:4" ht="39.75" customHeight="1">
      <c r="A29" s="73" t="s">
        <v>211</v>
      </c>
      <c r="B29" s="73" t="s">
        <v>219</v>
      </c>
      <c r="C29" s="58"/>
      <c r="D29" s="36"/>
    </row>
    <row r="30" spans="1:4" ht="24" customHeight="1">
      <c r="A30" s="73" t="s">
        <v>212</v>
      </c>
      <c r="B30" s="73" t="s">
        <v>220</v>
      </c>
      <c r="C30" s="58"/>
      <c r="D30" s="36"/>
    </row>
    <row r="31" spans="1:4" ht="24.75" customHeight="1">
      <c r="A31" s="73" t="s">
        <v>516</v>
      </c>
      <c r="B31" s="73" t="s">
        <v>517</v>
      </c>
      <c r="C31" s="58"/>
      <c r="D31" s="36"/>
    </row>
    <row r="32" spans="1:4" ht="24.75" customHeight="1">
      <c r="A32" s="73" t="s">
        <v>221</v>
      </c>
      <c r="B32" s="73" t="s">
        <v>225</v>
      </c>
      <c r="C32" s="58"/>
      <c r="D32" s="36"/>
    </row>
    <row r="33" spans="1:4" ht="24.75" customHeight="1">
      <c r="A33" s="73" t="s">
        <v>222</v>
      </c>
      <c r="B33" s="73" t="s">
        <v>226</v>
      </c>
      <c r="C33" s="58"/>
      <c r="D33" s="36"/>
    </row>
    <row r="34" spans="1:4" ht="24.75" customHeight="1">
      <c r="A34" s="73" t="s">
        <v>223</v>
      </c>
      <c r="B34" s="73" t="s">
        <v>227</v>
      </c>
      <c r="C34" s="58"/>
      <c r="D34" s="36"/>
    </row>
    <row r="35" spans="1:4" ht="24" customHeight="1">
      <c r="A35" s="73" t="s">
        <v>224</v>
      </c>
      <c r="B35" s="73" t="s">
        <v>228</v>
      </c>
      <c r="C35" s="58"/>
      <c r="D35" s="36"/>
    </row>
    <row r="36" spans="1:4" ht="24.75" customHeight="1">
      <c r="A36" s="73" t="s">
        <v>518</v>
      </c>
      <c r="B36" s="73" t="s">
        <v>519</v>
      </c>
      <c r="C36" s="58"/>
      <c r="D36" s="36"/>
    </row>
    <row r="37" spans="1:4" ht="24.75" customHeight="1">
      <c r="A37" s="73" t="s">
        <v>229</v>
      </c>
      <c r="B37" s="73" t="s">
        <v>232</v>
      </c>
      <c r="C37" s="58"/>
      <c r="D37" s="36"/>
    </row>
    <row r="38" spans="1:4" ht="24.75" customHeight="1">
      <c r="A38" s="73" t="s">
        <v>230</v>
      </c>
      <c r="B38" s="73" t="s">
        <v>233</v>
      </c>
      <c r="C38" s="58"/>
      <c r="D38" s="36"/>
    </row>
    <row r="39" spans="1:4" ht="24.75" customHeight="1">
      <c r="A39" s="73" t="s">
        <v>231</v>
      </c>
      <c r="B39" s="73" t="s">
        <v>234</v>
      </c>
      <c r="C39" s="58"/>
      <c r="D39" s="36"/>
    </row>
    <row r="40" spans="1:4" ht="39" customHeight="1">
      <c r="A40" s="73" t="s">
        <v>235</v>
      </c>
      <c r="B40" s="73" t="s">
        <v>520</v>
      </c>
      <c r="C40" s="58"/>
      <c r="D40" s="36"/>
    </row>
    <row r="41" spans="1:4" ht="39" customHeight="1">
      <c r="A41" s="73" t="s">
        <v>236</v>
      </c>
      <c r="B41" s="73" t="s">
        <v>521</v>
      </c>
      <c r="C41" s="58"/>
      <c r="D41" s="36"/>
    </row>
    <row r="42" spans="1:4" ht="24.75" customHeight="1">
      <c r="A42" s="73" t="s">
        <v>522</v>
      </c>
      <c r="B42" s="73" t="s">
        <v>523</v>
      </c>
      <c r="C42" s="58"/>
      <c r="D42" s="36"/>
    </row>
    <row r="43" spans="1:4" ht="38.25" customHeight="1">
      <c r="A43" s="73" t="s">
        <v>524</v>
      </c>
      <c r="B43" s="73" t="s">
        <v>525</v>
      </c>
      <c r="C43" s="58"/>
      <c r="D43" s="36"/>
    </row>
    <row r="44" spans="1:4" ht="26.25" customHeight="1">
      <c r="A44" s="73" t="s">
        <v>526</v>
      </c>
      <c r="B44" s="73" t="s">
        <v>527</v>
      </c>
      <c r="C44" s="58"/>
      <c r="D44" s="36"/>
    </row>
    <row r="45" spans="1:4" ht="39.75" customHeight="1">
      <c r="A45" s="73" t="s">
        <v>528</v>
      </c>
      <c r="B45" s="73" t="s">
        <v>529</v>
      </c>
      <c r="C45" s="58"/>
      <c r="D45" s="36"/>
    </row>
    <row r="46" spans="1:4" ht="26.25" customHeight="1">
      <c r="A46" s="73" t="s">
        <v>530</v>
      </c>
      <c r="B46" s="73" t="s">
        <v>531</v>
      </c>
      <c r="C46" s="58"/>
      <c r="D46" s="36"/>
    </row>
    <row r="47" spans="1:4" ht="39.75" customHeight="1">
      <c r="A47" s="73" t="s">
        <v>532</v>
      </c>
      <c r="B47" s="73" t="s">
        <v>533</v>
      </c>
      <c r="C47" s="58"/>
      <c r="D47" s="36"/>
    </row>
    <row r="48" spans="1:4" ht="26.25" customHeight="1">
      <c r="A48" s="73" t="s">
        <v>237</v>
      </c>
      <c r="B48" s="73" t="s">
        <v>242</v>
      </c>
      <c r="C48" s="58"/>
      <c r="D48" s="36"/>
    </row>
    <row r="49" spans="1:4" ht="23.25" customHeight="1">
      <c r="A49" s="73" t="s">
        <v>238</v>
      </c>
      <c r="B49" s="73" t="s">
        <v>243</v>
      </c>
      <c r="C49" s="58"/>
      <c r="D49" s="36"/>
    </row>
    <row r="50" spans="1:4" ht="24" customHeight="1">
      <c r="A50" s="73" t="s">
        <v>239</v>
      </c>
      <c r="B50" s="73" t="s">
        <v>244</v>
      </c>
      <c r="C50" s="61"/>
      <c r="D50" s="29"/>
    </row>
    <row r="51" spans="1:4" ht="24" customHeight="1">
      <c r="A51" s="73" t="s">
        <v>240</v>
      </c>
      <c r="B51" s="73" t="s">
        <v>245</v>
      </c>
      <c r="C51" s="58"/>
      <c r="D51" s="29"/>
    </row>
    <row r="52" spans="1:4" ht="25.5" customHeight="1">
      <c r="A52" s="73" t="s">
        <v>241</v>
      </c>
      <c r="B52" s="73" t="s">
        <v>246</v>
      </c>
      <c r="C52" s="58"/>
      <c r="D52" s="36"/>
    </row>
    <row r="53" spans="1:4" ht="24.75" customHeight="1">
      <c r="A53" s="73" t="s">
        <v>247</v>
      </c>
      <c r="B53" s="73" t="s">
        <v>248</v>
      </c>
      <c r="C53" s="58"/>
      <c r="D53" s="36"/>
    </row>
    <row r="54" spans="1:4" ht="30" customHeight="1">
      <c r="A54" s="117" t="s">
        <v>534</v>
      </c>
      <c r="B54" s="118"/>
      <c r="C54" s="119"/>
      <c r="D54" s="63">
        <f>D56+D59+D60+D61+D62+D83+D84+D85+D86+D87+D88+D89+D90+D91+D92+D93+D94+D95+D96+D97+D98+D99+D100+D101+D102+D103+D57+D58+D63+D64+D65+D66+D67+D68+D70+D72+D74+D75+D76+D77+D78+D82+D79+D80+D81</f>
        <v>0</v>
      </c>
    </row>
    <row r="55" spans="1:4" ht="30" customHeight="1">
      <c r="A55" s="120" t="s">
        <v>535</v>
      </c>
      <c r="B55" s="121"/>
      <c r="C55" s="122"/>
      <c r="D55" s="37"/>
    </row>
    <row r="56" spans="1:4" ht="23.25" customHeight="1">
      <c r="A56" s="73" t="s">
        <v>249</v>
      </c>
      <c r="B56" s="73" t="s">
        <v>262</v>
      </c>
      <c r="C56" s="58"/>
      <c r="D56" s="36"/>
    </row>
    <row r="57" spans="1:4" ht="23.25" customHeight="1">
      <c r="A57" s="73" t="s">
        <v>250</v>
      </c>
      <c r="B57" s="73" t="s">
        <v>536</v>
      </c>
      <c r="C57" s="58"/>
      <c r="D57" s="36"/>
    </row>
    <row r="58" spans="1:4" ht="26.25" customHeight="1">
      <c r="A58" s="73" t="s">
        <v>251</v>
      </c>
      <c r="B58" s="73" t="s">
        <v>252</v>
      </c>
      <c r="C58" s="58"/>
      <c r="D58" s="36"/>
    </row>
    <row r="59" spans="1:4" ht="24" customHeight="1">
      <c r="A59" s="73" t="s">
        <v>537</v>
      </c>
      <c r="B59" s="73" t="s">
        <v>538</v>
      </c>
      <c r="C59" s="58"/>
      <c r="D59" s="36"/>
    </row>
    <row r="60" spans="1:4" ht="25.5" customHeight="1">
      <c r="A60" s="73" t="s">
        <v>253</v>
      </c>
      <c r="B60" s="73" t="s">
        <v>263</v>
      </c>
      <c r="C60" s="71"/>
      <c r="D60" s="36"/>
    </row>
    <row r="61" spans="1:4" ht="26.25" customHeight="1">
      <c r="A61" s="73" t="s">
        <v>254</v>
      </c>
      <c r="B61" s="73" t="s">
        <v>264</v>
      </c>
      <c r="C61" s="58"/>
      <c r="D61" s="36"/>
    </row>
    <row r="62" spans="1:4" ht="24.75" customHeight="1">
      <c r="A62" s="73" t="s">
        <v>255</v>
      </c>
      <c r="B62" s="73" t="s">
        <v>265</v>
      </c>
      <c r="C62" s="58"/>
      <c r="D62" s="36"/>
    </row>
    <row r="63" spans="1:4" ht="39" customHeight="1">
      <c r="A63" s="73" t="s">
        <v>256</v>
      </c>
      <c r="B63" s="73" t="s">
        <v>539</v>
      </c>
      <c r="C63" s="58"/>
      <c r="D63" s="36"/>
    </row>
    <row r="64" spans="1:4" ht="24.75" customHeight="1">
      <c r="A64" s="73" t="s">
        <v>258</v>
      </c>
      <c r="B64" s="73" t="s">
        <v>266</v>
      </c>
      <c r="C64" s="58"/>
      <c r="D64" s="36"/>
    </row>
    <row r="65" spans="1:4" ht="24" customHeight="1">
      <c r="A65" s="73" t="s">
        <v>257</v>
      </c>
      <c r="B65" s="73" t="s">
        <v>267</v>
      </c>
      <c r="C65" s="58"/>
      <c r="D65" s="36"/>
    </row>
    <row r="66" spans="1:4" ht="24" customHeight="1">
      <c r="A66" s="73" t="s">
        <v>259</v>
      </c>
      <c r="B66" s="73" t="s">
        <v>268</v>
      </c>
      <c r="C66" s="58"/>
      <c r="D66" s="36"/>
    </row>
    <row r="67" spans="1:4" ht="24" customHeight="1">
      <c r="A67" s="73" t="s">
        <v>260</v>
      </c>
      <c r="B67" s="73" t="s">
        <v>269</v>
      </c>
      <c r="C67" s="58"/>
      <c r="D67" s="36"/>
    </row>
    <row r="68" spans="1:4" ht="39" customHeight="1">
      <c r="A68" s="73" t="s">
        <v>261</v>
      </c>
      <c r="B68" s="73" t="s">
        <v>270</v>
      </c>
      <c r="C68" s="58"/>
      <c r="D68" s="36"/>
    </row>
    <row r="69" spans="1:4" ht="24.75" customHeight="1">
      <c r="A69" s="73" t="s">
        <v>271</v>
      </c>
      <c r="B69" s="73" t="s">
        <v>275</v>
      </c>
      <c r="C69" s="58"/>
      <c r="D69" s="36"/>
    </row>
    <row r="70" spans="1:4" ht="24.75" customHeight="1">
      <c r="A70" s="73" t="s">
        <v>272</v>
      </c>
      <c r="B70" s="73" t="s">
        <v>276</v>
      </c>
      <c r="C70" s="58"/>
      <c r="D70" s="36"/>
    </row>
    <row r="71" spans="1:4" ht="24.75" customHeight="1">
      <c r="A71" s="73" t="s">
        <v>273</v>
      </c>
      <c r="B71" s="73" t="s">
        <v>277</v>
      </c>
      <c r="C71" s="58"/>
      <c r="D71" s="36"/>
    </row>
    <row r="72" spans="1:4" ht="24" customHeight="1">
      <c r="A72" s="73" t="s">
        <v>274</v>
      </c>
      <c r="B72" s="73" t="s">
        <v>278</v>
      </c>
      <c r="C72" s="58"/>
      <c r="D72" s="36"/>
    </row>
    <row r="73" spans="1:4" ht="39" customHeight="1">
      <c r="A73" s="73" t="s">
        <v>279</v>
      </c>
      <c r="B73" s="73" t="s">
        <v>540</v>
      </c>
      <c r="C73" s="58"/>
      <c r="D73" s="36"/>
    </row>
    <row r="74" spans="1:4" ht="38.25" customHeight="1">
      <c r="A74" s="73" t="s">
        <v>280</v>
      </c>
      <c r="B74" s="73" t="s">
        <v>541</v>
      </c>
      <c r="C74" s="58"/>
      <c r="D74" s="36"/>
    </row>
    <row r="75" spans="1:4" ht="39" customHeight="1">
      <c r="A75" s="73" t="s">
        <v>542</v>
      </c>
      <c r="B75" s="73" t="s">
        <v>543</v>
      </c>
      <c r="C75" s="58"/>
      <c r="D75" s="36"/>
    </row>
    <row r="76" spans="1:4" ht="39" customHeight="1">
      <c r="A76" s="73" t="s">
        <v>544</v>
      </c>
      <c r="B76" s="73" t="s">
        <v>545</v>
      </c>
      <c r="C76" s="58"/>
      <c r="D76" s="36"/>
    </row>
    <row r="77" spans="1:4" ht="39" customHeight="1">
      <c r="A77" s="73" t="s">
        <v>546</v>
      </c>
      <c r="B77" s="73" t="s">
        <v>547</v>
      </c>
      <c r="C77" s="58"/>
      <c r="D77" s="36"/>
    </row>
    <row r="78" spans="1:4" ht="39" customHeight="1">
      <c r="A78" s="73" t="s">
        <v>548</v>
      </c>
      <c r="B78" s="73" t="s">
        <v>549</v>
      </c>
      <c r="C78" s="58"/>
      <c r="D78" s="36"/>
    </row>
    <row r="79" spans="1:4" ht="39" customHeight="1">
      <c r="A79" s="73" t="s">
        <v>550</v>
      </c>
      <c r="B79" s="73" t="s">
        <v>551</v>
      </c>
      <c r="C79" s="58"/>
      <c r="D79" s="36"/>
    </row>
    <row r="80" spans="1:4" ht="39" customHeight="1">
      <c r="A80" s="73" t="s">
        <v>552</v>
      </c>
      <c r="B80" s="73" t="s">
        <v>543</v>
      </c>
      <c r="C80" s="58"/>
      <c r="D80" s="36"/>
    </row>
    <row r="81" spans="1:4" ht="39" customHeight="1">
      <c r="A81" s="73" t="s">
        <v>553</v>
      </c>
      <c r="B81" s="73" t="s">
        <v>554</v>
      </c>
      <c r="C81" s="58"/>
      <c r="D81" s="36"/>
    </row>
    <row r="82" spans="1:4" ht="39" customHeight="1">
      <c r="A82" s="73" t="s">
        <v>555</v>
      </c>
      <c r="B82" s="73" t="s">
        <v>556</v>
      </c>
      <c r="C82" s="58"/>
      <c r="D82" s="36"/>
    </row>
    <row r="83" spans="1:4" ht="39" customHeight="1">
      <c r="A83" s="73" t="s">
        <v>557</v>
      </c>
      <c r="B83" s="73" t="s">
        <v>549</v>
      </c>
      <c r="C83" s="58"/>
      <c r="D83" s="36"/>
    </row>
    <row r="84" spans="1:4" ht="24.75" customHeight="1">
      <c r="A84" s="73" t="s">
        <v>281</v>
      </c>
      <c r="B84" s="73" t="s">
        <v>284</v>
      </c>
      <c r="C84" s="58"/>
      <c r="D84" s="36"/>
    </row>
    <row r="85" spans="1:4" ht="26.25" customHeight="1">
      <c r="A85" s="73" t="s">
        <v>282</v>
      </c>
      <c r="B85" s="73" t="s">
        <v>558</v>
      </c>
      <c r="C85" s="58"/>
      <c r="D85" s="36"/>
    </row>
    <row r="86" spans="1:4" ht="26.25" customHeight="1">
      <c r="A86" s="73" t="s">
        <v>283</v>
      </c>
      <c r="B86" s="73" t="s">
        <v>559</v>
      </c>
      <c r="C86" s="58"/>
      <c r="D86" s="36"/>
    </row>
    <row r="87" spans="1:4" ht="39" customHeight="1">
      <c r="A87" s="73" t="s">
        <v>560</v>
      </c>
      <c r="B87" s="73" t="s">
        <v>561</v>
      </c>
      <c r="C87" s="58"/>
      <c r="D87" s="36"/>
    </row>
    <row r="88" spans="1:4" ht="39" customHeight="1">
      <c r="A88" s="73" t="s">
        <v>562</v>
      </c>
      <c r="B88" s="73" t="s">
        <v>563</v>
      </c>
      <c r="C88" s="58"/>
      <c r="D88" s="36"/>
    </row>
    <row r="89" spans="1:4" ht="24" customHeight="1">
      <c r="A89" s="73" t="s">
        <v>564</v>
      </c>
      <c r="B89" s="73" t="s">
        <v>565</v>
      </c>
      <c r="C89" s="58"/>
      <c r="D89" s="36"/>
    </row>
    <row r="90" spans="1:4" ht="24.75" customHeight="1">
      <c r="A90" s="73" t="s">
        <v>566</v>
      </c>
      <c r="B90" s="73" t="s">
        <v>567</v>
      </c>
      <c r="C90" s="58"/>
      <c r="D90" s="36"/>
    </row>
    <row r="91" spans="1:4" ht="26.25" customHeight="1">
      <c r="A91" s="73" t="s">
        <v>285</v>
      </c>
      <c r="B91" s="73" t="s">
        <v>288</v>
      </c>
      <c r="C91" s="58"/>
      <c r="D91" s="36"/>
    </row>
    <row r="92" spans="1:4" ht="24.75" customHeight="1">
      <c r="A92" s="73" t="s">
        <v>286</v>
      </c>
      <c r="B92" s="73" t="s">
        <v>289</v>
      </c>
      <c r="C92" s="58"/>
      <c r="D92" s="36"/>
    </row>
    <row r="93" spans="1:4" ht="26.25" customHeight="1">
      <c r="A93" s="73" t="s">
        <v>287</v>
      </c>
      <c r="B93" s="73" t="s">
        <v>290</v>
      </c>
      <c r="C93" s="58"/>
      <c r="D93" s="36"/>
    </row>
    <row r="94" spans="1:4" ht="39.75" customHeight="1">
      <c r="A94" s="73" t="s">
        <v>568</v>
      </c>
      <c r="B94" s="73" t="s">
        <v>569</v>
      </c>
      <c r="C94" s="58"/>
      <c r="D94" s="36"/>
    </row>
    <row r="95" spans="1:4" ht="39" customHeight="1">
      <c r="A95" s="73" t="s">
        <v>570</v>
      </c>
      <c r="B95" s="73" t="s">
        <v>571</v>
      </c>
      <c r="C95" s="58"/>
      <c r="D95" s="36"/>
    </row>
    <row r="96" spans="1:4" ht="39" customHeight="1">
      <c r="A96" s="73" t="s">
        <v>572</v>
      </c>
      <c r="B96" s="73" t="s">
        <v>573</v>
      </c>
      <c r="C96" s="58"/>
      <c r="D96" s="36"/>
    </row>
    <row r="97" spans="1:4" ht="39" customHeight="1">
      <c r="A97" s="73" t="s">
        <v>574</v>
      </c>
      <c r="B97" s="73" t="s">
        <v>575</v>
      </c>
      <c r="C97" s="58"/>
      <c r="D97" s="36"/>
    </row>
    <row r="98" spans="1:4" ht="39.75" customHeight="1">
      <c r="A98" s="73" t="s">
        <v>576</v>
      </c>
      <c r="B98" s="73" t="s">
        <v>577</v>
      </c>
      <c r="C98" s="58"/>
      <c r="D98" s="36"/>
    </row>
    <row r="99" spans="1:4" ht="39" customHeight="1">
      <c r="A99" s="73" t="s">
        <v>578</v>
      </c>
      <c r="B99" s="73" t="s">
        <v>579</v>
      </c>
      <c r="C99" s="58"/>
      <c r="D99" s="36"/>
    </row>
    <row r="100" spans="1:4" ht="24.75" customHeight="1">
      <c r="A100" s="73" t="s">
        <v>291</v>
      </c>
      <c r="B100" s="73" t="s">
        <v>580</v>
      </c>
      <c r="C100" s="58"/>
      <c r="D100" s="36"/>
    </row>
    <row r="101" spans="1:4" ht="24" customHeight="1">
      <c r="A101" s="73" t="s">
        <v>581</v>
      </c>
      <c r="B101" s="73" t="s">
        <v>582</v>
      </c>
      <c r="C101" s="58"/>
      <c r="D101" s="36"/>
    </row>
    <row r="102" spans="1:4" ht="24.75" customHeight="1">
      <c r="A102" s="73" t="s">
        <v>583</v>
      </c>
      <c r="B102" s="73" t="s">
        <v>584</v>
      </c>
      <c r="C102" s="58"/>
      <c r="D102" s="36"/>
    </row>
    <row r="103" spans="1:4" ht="26.25" customHeight="1">
      <c r="A103" s="73" t="s">
        <v>585</v>
      </c>
      <c r="B103" s="73" t="s">
        <v>586</v>
      </c>
      <c r="C103" s="58"/>
      <c r="D103" s="36"/>
    </row>
    <row r="104" spans="1:4" ht="30" customHeight="1">
      <c r="A104" s="107" t="s">
        <v>292</v>
      </c>
      <c r="B104" s="106"/>
      <c r="C104" s="116"/>
      <c r="D104" s="63">
        <f>D105</f>
        <v>0</v>
      </c>
    </row>
    <row r="105" spans="1:4" ht="25.5" customHeight="1">
      <c r="A105" s="61" t="s">
        <v>293</v>
      </c>
      <c r="B105" s="61" t="s">
        <v>294</v>
      </c>
      <c r="C105" s="58"/>
      <c r="D105" s="36"/>
    </row>
    <row r="106" spans="1:4" ht="30.75" customHeight="1">
      <c r="A106" s="117" t="s">
        <v>609</v>
      </c>
      <c r="B106" s="118"/>
      <c r="C106" s="119"/>
      <c r="D106" s="63">
        <f>D108+D109+D110+D111+D112+D113+D114+D115+D116+D117+D118+D119+D120+D121+D122+D123+D124+D125+D126+D127+D128+D138+D139+D129+D130+D131+D132+D133+D134+D136+D137</f>
        <v>0</v>
      </c>
    </row>
    <row r="107" spans="1:4" ht="33.75" customHeight="1">
      <c r="A107" s="114" t="s">
        <v>482</v>
      </c>
      <c r="B107" s="111"/>
      <c r="C107" s="112"/>
      <c r="D107" s="37"/>
    </row>
    <row r="108" spans="1:4" ht="24.75" customHeight="1">
      <c r="A108" s="73" t="s">
        <v>295</v>
      </c>
      <c r="B108" s="73" t="s">
        <v>298</v>
      </c>
      <c r="C108" s="58"/>
      <c r="D108" s="36"/>
    </row>
    <row r="109" spans="1:4" ht="24.75" customHeight="1">
      <c r="A109" s="73" t="s">
        <v>296</v>
      </c>
      <c r="B109" s="73" t="s">
        <v>587</v>
      </c>
      <c r="C109" s="58"/>
      <c r="D109" s="36"/>
    </row>
    <row r="110" spans="1:4" ht="24" customHeight="1">
      <c r="A110" s="73" t="s">
        <v>297</v>
      </c>
      <c r="B110" s="73" t="s">
        <v>299</v>
      </c>
      <c r="C110" s="58"/>
      <c r="D110" s="36"/>
    </row>
    <row r="111" spans="1:4" ht="26.25" customHeight="1">
      <c r="A111" s="73" t="s">
        <v>588</v>
      </c>
      <c r="B111" s="73" t="s">
        <v>589</v>
      </c>
      <c r="C111" s="58"/>
      <c r="D111" s="36"/>
    </row>
    <row r="112" spans="1:4" ht="24.75" customHeight="1">
      <c r="A112" s="73" t="s">
        <v>300</v>
      </c>
      <c r="B112" s="73" t="s">
        <v>309</v>
      </c>
      <c r="C112" s="58"/>
      <c r="D112" s="36"/>
    </row>
    <row r="113" spans="1:4" ht="24.75" customHeight="1">
      <c r="A113" s="73" t="s">
        <v>301</v>
      </c>
      <c r="B113" s="73" t="s">
        <v>310</v>
      </c>
      <c r="C113" s="58"/>
      <c r="D113" s="36"/>
    </row>
    <row r="114" spans="1:4" ht="24.75" customHeight="1">
      <c r="A114" s="73" t="s">
        <v>302</v>
      </c>
      <c r="B114" s="73" t="s">
        <v>311</v>
      </c>
      <c r="C114" s="58"/>
      <c r="D114" s="36"/>
    </row>
    <row r="115" spans="1:4" ht="24.75" customHeight="1">
      <c r="A115" s="73" t="s">
        <v>303</v>
      </c>
      <c r="B115" s="73" t="s">
        <v>312</v>
      </c>
      <c r="C115" s="58"/>
      <c r="D115" s="36"/>
    </row>
    <row r="116" spans="1:4" ht="26.25" customHeight="1">
      <c r="A116" s="73" t="s">
        <v>304</v>
      </c>
      <c r="B116" s="73" t="s">
        <v>313</v>
      </c>
      <c r="C116" s="58"/>
      <c r="D116" s="36"/>
    </row>
    <row r="117" spans="1:4" ht="26.25" customHeight="1">
      <c r="A117" s="73" t="s">
        <v>305</v>
      </c>
      <c r="B117" s="73" t="s">
        <v>314</v>
      </c>
      <c r="C117" s="58"/>
      <c r="D117" s="36"/>
    </row>
    <row r="118" spans="1:4" ht="24.75" customHeight="1">
      <c r="A118" s="73" t="s">
        <v>306</v>
      </c>
      <c r="B118" s="73" t="s">
        <v>315</v>
      </c>
      <c r="C118" s="58"/>
      <c r="D118" s="36"/>
    </row>
    <row r="119" spans="1:4" ht="26.25" customHeight="1">
      <c r="A119" s="73" t="s">
        <v>307</v>
      </c>
      <c r="B119" s="73" t="s">
        <v>316</v>
      </c>
      <c r="C119" s="58"/>
      <c r="D119" s="36"/>
    </row>
    <row r="120" spans="1:4" ht="39" customHeight="1">
      <c r="A120" s="73" t="s">
        <v>308</v>
      </c>
      <c r="B120" s="73" t="s">
        <v>317</v>
      </c>
      <c r="C120" s="71"/>
      <c r="D120" s="36"/>
    </row>
    <row r="121" spans="1:4" ht="26.25" customHeight="1">
      <c r="A121" s="73" t="s">
        <v>318</v>
      </c>
      <c r="B121" s="73" t="s">
        <v>321</v>
      </c>
      <c r="C121" s="58"/>
      <c r="D121" s="36"/>
    </row>
    <row r="122" spans="1:4" ht="26.25" customHeight="1">
      <c r="A122" s="73" t="s">
        <v>319</v>
      </c>
      <c r="B122" s="73" t="s">
        <v>322</v>
      </c>
      <c r="C122" s="58"/>
      <c r="D122" s="36"/>
    </row>
    <row r="123" spans="1:4" ht="26.25" customHeight="1">
      <c r="A123" s="73" t="s">
        <v>590</v>
      </c>
      <c r="B123" s="73" t="s">
        <v>591</v>
      </c>
      <c r="C123" s="58"/>
      <c r="D123" s="36"/>
    </row>
    <row r="124" spans="1:4" ht="25.5" customHeight="1">
      <c r="A124" s="73" t="s">
        <v>320</v>
      </c>
      <c r="B124" s="73" t="s">
        <v>323</v>
      </c>
      <c r="C124" s="71"/>
      <c r="D124" s="36"/>
    </row>
    <row r="125" spans="1:4" ht="39" customHeight="1">
      <c r="A125" s="73" t="s">
        <v>324</v>
      </c>
      <c r="B125" s="73" t="s">
        <v>327</v>
      </c>
      <c r="C125" s="58"/>
      <c r="D125" s="36"/>
    </row>
    <row r="126" spans="1:4" ht="24.75" customHeight="1">
      <c r="A126" s="73" t="s">
        <v>325</v>
      </c>
      <c r="B126" s="73" t="s">
        <v>592</v>
      </c>
      <c r="C126" s="58"/>
      <c r="D126" s="36"/>
    </row>
    <row r="127" spans="1:4" ht="26.25" customHeight="1">
      <c r="A127" s="73" t="s">
        <v>326</v>
      </c>
      <c r="B127" s="73" t="s">
        <v>593</v>
      </c>
      <c r="C127" s="58"/>
      <c r="D127" s="36"/>
    </row>
    <row r="128" spans="1:4" ht="38.25" customHeight="1">
      <c r="A128" s="73" t="s">
        <v>594</v>
      </c>
      <c r="B128" s="73" t="s">
        <v>595</v>
      </c>
      <c r="C128" s="58"/>
      <c r="D128" s="36"/>
    </row>
    <row r="129" spans="1:4" ht="38.25" customHeight="1">
      <c r="A129" s="73" t="s">
        <v>596</v>
      </c>
      <c r="B129" s="73" t="s">
        <v>597</v>
      </c>
      <c r="C129" s="58"/>
      <c r="D129" s="36"/>
    </row>
    <row r="130" spans="1:4" ht="24.75" customHeight="1">
      <c r="A130" s="73" t="s">
        <v>598</v>
      </c>
      <c r="B130" s="73" t="s">
        <v>599</v>
      </c>
      <c r="C130" s="58"/>
      <c r="D130" s="36"/>
    </row>
    <row r="131" spans="1:4" ht="26.25" customHeight="1">
      <c r="A131" s="73" t="s">
        <v>600</v>
      </c>
      <c r="B131" s="73" t="s">
        <v>601</v>
      </c>
      <c r="C131" s="58"/>
      <c r="D131" s="36"/>
    </row>
    <row r="132" spans="1:4" ht="26.25" customHeight="1">
      <c r="A132" s="73" t="s">
        <v>328</v>
      </c>
      <c r="B132" s="73" t="s">
        <v>333</v>
      </c>
      <c r="C132" s="58"/>
      <c r="D132" s="36"/>
    </row>
    <row r="133" spans="1:4" ht="24.75" customHeight="1">
      <c r="A133" s="73" t="s">
        <v>329</v>
      </c>
      <c r="B133" s="73" t="s">
        <v>334</v>
      </c>
      <c r="C133" s="58"/>
      <c r="D133" s="36"/>
    </row>
    <row r="134" spans="1:4" ht="24.75" customHeight="1">
      <c r="A134" s="73" t="s">
        <v>330</v>
      </c>
      <c r="B134" s="73" t="s">
        <v>335</v>
      </c>
      <c r="C134" s="58"/>
      <c r="D134" s="36"/>
    </row>
    <row r="135" spans="1:4" ht="24.75" customHeight="1">
      <c r="A135" s="73" t="s">
        <v>331</v>
      </c>
      <c r="B135" s="73" t="s">
        <v>336</v>
      </c>
      <c r="C135" s="58"/>
      <c r="D135" s="36"/>
    </row>
    <row r="136" spans="1:4" ht="26.25" customHeight="1">
      <c r="A136" s="73" t="s">
        <v>332</v>
      </c>
      <c r="B136" s="73" t="s">
        <v>337</v>
      </c>
      <c r="C136" s="58"/>
      <c r="D136" s="36"/>
    </row>
    <row r="137" spans="1:4" ht="26.25" customHeight="1">
      <c r="A137" s="73" t="s">
        <v>602</v>
      </c>
      <c r="B137" s="73" t="s">
        <v>603</v>
      </c>
      <c r="C137" s="58"/>
      <c r="D137" s="36"/>
    </row>
    <row r="138" spans="1:4" ht="24.75" customHeight="1">
      <c r="A138" s="73" t="s">
        <v>604</v>
      </c>
      <c r="B138" s="73" t="s">
        <v>605</v>
      </c>
      <c r="C138" s="58"/>
      <c r="D138" s="36"/>
    </row>
    <row r="139" spans="1:4" ht="26.25" customHeight="1">
      <c r="A139" s="73" t="s">
        <v>606</v>
      </c>
      <c r="B139" s="73" t="s">
        <v>607</v>
      </c>
      <c r="C139" s="58"/>
      <c r="D139" s="36"/>
    </row>
    <row r="140" spans="1:4" ht="29.25" customHeight="1">
      <c r="A140" s="117" t="s">
        <v>610</v>
      </c>
      <c r="B140" s="118"/>
      <c r="C140" s="119"/>
      <c r="D140" s="63">
        <f>D143+D144+D145+D146+D147+D148+D149+D150+D151+D152+D153+D154+D142</f>
        <v>0</v>
      </c>
    </row>
    <row r="141" spans="1:4" ht="29.25" customHeight="1">
      <c r="A141" s="114" t="s">
        <v>482</v>
      </c>
      <c r="B141" s="111"/>
      <c r="C141" s="112"/>
      <c r="D141" s="37"/>
    </row>
    <row r="142" spans="1:4" ht="24" customHeight="1">
      <c r="A142" s="73" t="s">
        <v>338</v>
      </c>
      <c r="B142" s="73" t="s">
        <v>340</v>
      </c>
      <c r="C142" s="72"/>
      <c r="D142" s="36"/>
    </row>
    <row r="143" spans="1:4" ht="26.25" customHeight="1">
      <c r="A143" s="73" t="s">
        <v>339</v>
      </c>
      <c r="B143" s="73" t="s">
        <v>341</v>
      </c>
      <c r="C143" s="58"/>
      <c r="D143" s="36"/>
    </row>
    <row r="144" spans="1:4" ht="24.75" customHeight="1">
      <c r="A144" s="73" t="s">
        <v>342</v>
      </c>
      <c r="B144" s="73" t="s">
        <v>346</v>
      </c>
      <c r="C144" s="58"/>
      <c r="D144" s="36"/>
    </row>
    <row r="145" spans="1:4" ht="26.25" customHeight="1">
      <c r="A145" s="73" t="s">
        <v>343</v>
      </c>
      <c r="B145" s="73" t="s">
        <v>347</v>
      </c>
      <c r="C145" s="58"/>
      <c r="D145" s="36"/>
    </row>
    <row r="146" spans="1:4" ht="24.75" customHeight="1">
      <c r="A146" s="73" t="s">
        <v>344</v>
      </c>
      <c r="B146" s="73" t="s">
        <v>348</v>
      </c>
      <c r="C146" s="58"/>
      <c r="D146" s="36"/>
    </row>
    <row r="147" spans="1:4" ht="24.75" customHeight="1">
      <c r="A147" s="73" t="s">
        <v>345</v>
      </c>
      <c r="B147" s="73" t="s">
        <v>234</v>
      </c>
      <c r="C147" s="58"/>
      <c r="D147" s="36"/>
    </row>
    <row r="148" spans="1:4" ht="24.75" customHeight="1">
      <c r="A148" s="73" t="s">
        <v>349</v>
      </c>
      <c r="B148" s="73" t="s">
        <v>353</v>
      </c>
      <c r="C148" s="58"/>
      <c r="D148" s="36"/>
    </row>
    <row r="149" spans="1:4" ht="26.25" customHeight="1">
      <c r="A149" s="73" t="s">
        <v>350</v>
      </c>
      <c r="B149" s="73" t="s">
        <v>354</v>
      </c>
      <c r="C149" s="58"/>
      <c r="D149" s="36"/>
    </row>
    <row r="150" spans="1:4" ht="24.75" customHeight="1">
      <c r="A150" s="73" t="s">
        <v>351</v>
      </c>
      <c r="B150" s="73" t="s">
        <v>355</v>
      </c>
      <c r="C150" s="71"/>
      <c r="D150" s="36"/>
    </row>
    <row r="151" spans="1:4" ht="26.25" customHeight="1">
      <c r="A151" s="73" t="s">
        <v>352</v>
      </c>
      <c r="B151" s="73" t="s">
        <v>356</v>
      </c>
      <c r="C151" s="58"/>
      <c r="D151" s="36"/>
    </row>
    <row r="152" spans="1:4" ht="25.5" customHeight="1">
      <c r="A152" s="73" t="s">
        <v>357</v>
      </c>
      <c r="B152" s="73" t="s">
        <v>360</v>
      </c>
      <c r="C152" s="71"/>
      <c r="D152" s="50"/>
    </row>
    <row r="153" spans="1:4" ht="22.5" customHeight="1">
      <c r="A153" s="73" t="s">
        <v>358</v>
      </c>
      <c r="B153" s="73" t="s">
        <v>361</v>
      </c>
      <c r="C153" s="58"/>
      <c r="D153" s="36"/>
    </row>
    <row r="154" spans="1:4" ht="26.25" customHeight="1">
      <c r="A154" s="73" t="s">
        <v>359</v>
      </c>
      <c r="B154" s="73" t="s">
        <v>248</v>
      </c>
      <c r="C154" s="58"/>
      <c r="D154" s="36"/>
    </row>
    <row r="155" spans="1:4" ht="30.75" customHeight="1">
      <c r="A155" s="107" t="s">
        <v>362</v>
      </c>
      <c r="B155" s="106"/>
      <c r="C155" s="116"/>
      <c r="D155" s="63">
        <f>D156</f>
        <v>0</v>
      </c>
    </row>
    <row r="156" spans="1:4" ht="26.25" customHeight="1">
      <c r="A156" s="61" t="s">
        <v>608</v>
      </c>
      <c r="B156" s="61" t="s">
        <v>364</v>
      </c>
      <c r="C156" s="58"/>
      <c r="D156" s="36"/>
    </row>
    <row r="157" spans="1:4" ht="30.75" customHeight="1">
      <c r="A157" s="107" t="s">
        <v>365</v>
      </c>
      <c r="B157" s="106"/>
      <c r="C157" s="116"/>
      <c r="D157" s="63">
        <f>D158+D159+D160</f>
        <v>0</v>
      </c>
    </row>
    <row r="158" spans="1:4" ht="24" customHeight="1">
      <c r="A158" s="61" t="s">
        <v>366</v>
      </c>
      <c r="B158" s="61" t="s">
        <v>369</v>
      </c>
      <c r="C158" s="58"/>
      <c r="D158" s="36"/>
    </row>
    <row r="159" spans="1:4" ht="25.5" customHeight="1">
      <c r="A159" s="61" t="s">
        <v>367</v>
      </c>
      <c r="B159" s="61" t="s">
        <v>370</v>
      </c>
      <c r="C159" s="58"/>
      <c r="D159" s="36"/>
    </row>
    <row r="160" spans="1:4" ht="25.5" customHeight="1">
      <c r="A160" s="61" t="s">
        <v>368</v>
      </c>
      <c r="B160" s="61" t="s">
        <v>371</v>
      </c>
      <c r="C160" s="71"/>
      <c r="D160" s="36"/>
    </row>
    <row r="161" spans="1:4" ht="29.25" customHeight="1">
      <c r="A161" s="107" t="s">
        <v>611</v>
      </c>
      <c r="B161" s="106"/>
      <c r="C161" s="116"/>
      <c r="D161" s="75">
        <f>D163+D164+D165+D166+D167+D168+D170+D171+D172+D173+D174+D175</f>
        <v>0</v>
      </c>
    </row>
    <row r="162" spans="1:4" ht="30.75" customHeight="1">
      <c r="A162" s="120" t="s">
        <v>482</v>
      </c>
      <c r="B162" s="121"/>
      <c r="C162" s="122"/>
      <c r="D162" s="36"/>
    </row>
    <row r="163" spans="1:4" ht="25.5" customHeight="1">
      <c r="A163" s="74" t="s">
        <v>612</v>
      </c>
      <c r="B163" s="61" t="s">
        <v>613</v>
      </c>
      <c r="C163" s="71"/>
      <c r="D163" s="36"/>
    </row>
    <row r="164" spans="1:4" ht="40.5" customHeight="1">
      <c r="A164" s="74" t="s">
        <v>614</v>
      </c>
      <c r="B164" s="61" t="s">
        <v>615</v>
      </c>
      <c r="C164" s="71"/>
      <c r="D164" s="36"/>
    </row>
    <row r="165" spans="1:4" ht="25.5" customHeight="1">
      <c r="A165" s="74" t="s">
        <v>616</v>
      </c>
      <c r="B165" s="61" t="s">
        <v>617</v>
      </c>
      <c r="C165" s="71"/>
      <c r="D165" s="36"/>
    </row>
    <row r="166" spans="1:4" ht="25.5" customHeight="1">
      <c r="A166" s="74" t="s">
        <v>618</v>
      </c>
      <c r="B166" s="61" t="s">
        <v>619</v>
      </c>
      <c r="C166" s="71"/>
      <c r="D166" s="36"/>
    </row>
    <row r="167" spans="1:4" ht="25.5" customHeight="1">
      <c r="A167" s="74" t="s">
        <v>620</v>
      </c>
      <c r="B167" s="61" t="s">
        <v>621</v>
      </c>
      <c r="C167" s="71"/>
      <c r="D167" s="36"/>
    </row>
    <row r="168" spans="1:4" ht="25.5" customHeight="1">
      <c r="A168" s="74" t="s">
        <v>622</v>
      </c>
      <c r="B168" s="61" t="s">
        <v>623</v>
      </c>
      <c r="C168" s="71"/>
      <c r="D168" s="36"/>
    </row>
    <row r="169" spans="1:4" ht="25.5" customHeight="1">
      <c r="A169" s="74" t="s">
        <v>624</v>
      </c>
      <c r="B169" s="61" t="s">
        <v>625</v>
      </c>
      <c r="C169" s="71"/>
      <c r="D169" s="36"/>
    </row>
    <row r="170" spans="1:4" ht="25.5" customHeight="1">
      <c r="A170" s="74" t="s">
        <v>626</v>
      </c>
      <c r="B170" s="61" t="s">
        <v>627</v>
      </c>
      <c r="C170" s="71"/>
      <c r="D170" s="36"/>
    </row>
    <row r="171" spans="1:4" ht="25.5" customHeight="1">
      <c r="A171" s="74" t="s">
        <v>628</v>
      </c>
      <c r="B171" s="61" t="s">
        <v>629</v>
      </c>
      <c r="C171" s="71"/>
      <c r="D171" s="36"/>
    </row>
    <row r="172" spans="1:4" ht="25.5" customHeight="1">
      <c r="A172" s="74" t="s">
        <v>630</v>
      </c>
      <c r="B172" s="61" t="s">
        <v>631</v>
      </c>
      <c r="C172" s="71"/>
      <c r="D172" s="36"/>
    </row>
    <row r="173" spans="1:4" ht="25.5" customHeight="1">
      <c r="A173" s="74" t="s">
        <v>632</v>
      </c>
      <c r="B173" s="61" t="s">
        <v>633</v>
      </c>
      <c r="C173" s="71"/>
      <c r="D173" s="36"/>
    </row>
    <row r="174" spans="1:4" ht="25.5" customHeight="1">
      <c r="A174" s="74" t="s">
        <v>634</v>
      </c>
      <c r="B174" s="61" t="s">
        <v>635</v>
      </c>
      <c r="C174" s="71"/>
      <c r="D174" s="36"/>
    </row>
    <row r="175" spans="1:4" ht="25.5" customHeight="1">
      <c r="A175" s="74" t="s">
        <v>636</v>
      </c>
      <c r="B175" s="61" t="s">
        <v>637</v>
      </c>
      <c r="C175" s="71"/>
      <c r="D175" s="36"/>
    </row>
    <row r="176" spans="1:4" ht="20.25">
      <c r="A176" s="21"/>
      <c r="B176" s="21"/>
      <c r="C176" s="15"/>
      <c r="D176" s="36"/>
    </row>
    <row r="177" spans="1:4" ht="58.5" customHeight="1">
      <c r="A177" s="35"/>
      <c r="B177" s="35" t="s">
        <v>382</v>
      </c>
      <c r="C177" s="51"/>
      <c r="D177" s="76">
        <f>D157+D155+D140+D106+D104+D54+D17+D13+D9+D161</f>
        <v>0</v>
      </c>
    </row>
    <row r="178" spans="1:4">
      <c r="A178" s="12"/>
      <c r="B178" s="12"/>
      <c r="C178" s="13"/>
      <c r="D178" s="14"/>
    </row>
    <row r="179" spans="1:4">
      <c r="A179" s="8"/>
      <c r="B179" s="8"/>
      <c r="C179" s="9"/>
      <c r="D179" s="10"/>
    </row>
    <row r="180" spans="1:4" ht="23.25">
      <c r="A180" s="8"/>
      <c r="B180" s="26" t="s">
        <v>471</v>
      </c>
      <c r="C180" s="98" t="s">
        <v>472</v>
      </c>
      <c r="D180" s="98"/>
    </row>
    <row r="181" spans="1:4" ht="23.25">
      <c r="A181" s="8"/>
      <c r="B181" s="26"/>
      <c r="C181" s="26"/>
      <c r="D181" s="27"/>
    </row>
    <row r="182" spans="1:4" ht="23.25">
      <c r="A182" s="8"/>
      <c r="B182" s="26" t="s">
        <v>473</v>
      </c>
      <c r="C182" s="98" t="s">
        <v>474</v>
      </c>
      <c r="D182" s="98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11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11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11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11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11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8"/>
      <c r="B495" s="8"/>
      <c r="C495" s="9"/>
      <c r="D495" s="10"/>
    </row>
    <row r="496" spans="1:4">
      <c r="A496" s="8"/>
      <c r="B496" s="8"/>
      <c r="C496" s="9"/>
      <c r="D496" s="10"/>
    </row>
    <row r="497" spans="1:4">
      <c r="A497" s="8"/>
      <c r="B497" s="8"/>
      <c r="C497" s="9"/>
      <c r="D497" s="10"/>
    </row>
    <row r="498" spans="1:4">
      <c r="A498" s="8"/>
      <c r="B498" s="8"/>
      <c r="C498" s="9"/>
      <c r="D498" s="10"/>
    </row>
    <row r="499" spans="1:4">
      <c r="A499" s="8"/>
      <c r="B499" s="8"/>
      <c r="C499" s="9"/>
      <c r="D499" s="10"/>
    </row>
    <row r="500" spans="1:4">
      <c r="A500" s="8"/>
      <c r="B500" s="8"/>
      <c r="C500" s="9"/>
      <c r="D500" s="10"/>
    </row>
    <row r="501" spans="1:4">
      <c r="A501" s="8"/>
      <c r="B501" s="8"/>
      <c r="C501" s="9"/>
      <c r="D501" s="10"/>
    </row>
    <row r="502" spans="1:4">
      <c r="A502" s="8"/>
      <c r="B502" s="8"/>
      <c r="C502" s="9"/>
      <c r="D502" s="10"/>
    </row>
    <row r="503" spans="1:4">
      <c r="A503" s="8"/>
      <c r="B503" s="8"/>
      <c r="C503" s="9"/>
      <c r="D503" s="10"/>
    </row>
    <row r="504" spans="1:4">
      <c r="A504" s="8"/>
      <c r="B504" s="8"/>
      <c r="C504" s="9"/>
      <c r="D504" s="10"/>
    </row>
    <row r="505" spans="1:4">
      <c r="A505" s="8"/>
      <c r="B505" s="8"/>
      <c r="C505" s="9"/>
      <c r="D505" s="10"/>
    </row>
    <row r="506" spans="1:4">
      <c r="A506" s="8"/>
      <c r="B506" s="8"/>
      <c r="C506" s="9"/>
      <c r="D506" s="10"/>
    </row>
    <row r="507" spans="1:4">
      <c r="A507" s="8"/>
      <c r="B507" s="8"/>
      <c r="C507" s="9"/>
      <c r="D507" s="10"/>
    </row>
    <row r="508" spans="1:4">
      <c r="A508" s="8"/>
      <c r="B508" s="8"/>
      <c r="C508" s="9"/>
      <c r="D508" s="10"/>
    </row>
    <row r="509" spans="1:4">
      <c r="A509" s="8"/>
      <c r="B509" s="8"/>
      <c r="C509" s="9"/>
      <c r="D509" s="10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  <row r="895" spans="1:4">
      <c r="A895" s="7"/>
      <c r="B895" s="7"/>
      <c r="C895" s="6"/>
      <c r="D895" s="4"/>
    </row>
    <row r="896" spans="1:4">
      <c r="A896" s="7"/>
      <c r="B896" s="7"/>
      <c r="C896" s="6"/>
      <c r="D896" s="4"/>
    </row>
    <row r="897" spans="1:4">
      <c r="A897" s="7"/>
      <c r="B897" s="7"/>
      <c r="C897" s="6"/>
      <c r="D897" s="4"/>
    </row>
    <row r="898" spans="1:4">
      <c r="A898" s="7"/>
      <c r="B898" s="7"/>
      <c r="C898" s="6"/>
      <c r="D898" s="4"/>
    </row>
  </sheetData>
  <mergeCells count="23">
    <mergeCell ref="A140:C140"/>
    <mergeCell ref="A161:C161"/>
    <mergeCell ref="A162:C162"/>
    <mergeCell ref="A155:C155"/>
    <mergeCell ref="A18:C18"/>
    <mergeCell ref="A107:C107"/>
    <mergeCell ref="A141:C141"/>
    <mergeCell ref="D6:D7"/>
    <mergeCell ref="C2:D2"/>
    <mergeCell ref="C180:D180"/>
    <mergeCell ref="C182:D182"/>
    <mergeCell ref="B4:D4"/>
    <mergeCell ref="A157:C157"/>
    <mergeCell ref="A6:B7"/>
    <mergeCell ref="C6:C7"/>
    <mergeCell ref="A8:C8"/>
    <mergeCell ref="A9:C9"/>
    <mergeCell ref="A17:C17"/>
    <mergeCell ref="A54:C54"/>
    <mergeCell ref="A13:C13"/>
    <mergeCell ref="A104:C104"/>
    <mergeCell ref="A106:C106"/>
    <mergeCell ref="A55:C55"/>
  </mergeCells>
  <pageMargins left="0" right="0" top="0" bottom="0" header="0" footer="0"/>
  <pageSetup paperSize="9" scale="3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02"/>
  <sheetViews>
    <sheetView view="pageBreakPreview" zoomScale="55" zoomScaleNormal="40" zoomScaleSheetLayoutView="55" workbookViewId="0">
      <pane ySplit="7" topLeftCell="A158" activePane="bottomLeft" state="frozenSplit"/>
      <selection activeCell="E1" sqref="E1:G1048576"/>
      <selection pane="bottomLeft" activeCell="D121" sqref="D121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2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25" t="s">
        <v>470</v>
      </c>
      <c r="C2" s="113"/>
      <c r="D2" s="113"/>
    </row>
    <row r="3" spans="1:4">
      <c r="A3" s="7"/>
      <c r="B3" s="7"/>
      <c r="C3" s="6"/>
      <c r="D3" s="4"/>
    </row>
    <row r="4" spans="1:4" ht="30.75" customHeight="1">
      <c r="A4" s="7"/>
      <c r="B4" s="115" t="s">
        <v>479</v>
      </c>
      <c r="C4" s="115"/>
      <c r="D4" s="115"/>
    </row>
    <row r="5" spans="1:4" ht="19.5" thickBot="1">
      <c r="A5" s="7"/>
      <c r="B5" s="7"/>
      <c r="C5" s="6"/>
      <c r="D5" s="4"/>
    </row>
    <row r="6" spans="1:4" ht="30" customHeight="1">
      <c r="A6" s="123" t="s">
        <v>190</v>
      </c>
      <c r="B6" s="124"/>
      <c r="C6" s="132" t="s">
        <v>747</v>
      </c>
      <c r="D6" s="134" t="s">
        <v>748</v>
      </c>
    </row>
    <row r="7" spans="1:4" ht="120.75" customHeight="1" thickBot="1">
      <c r="A7" s="125"/>
      <c r="B7" s="126"/>
      <c r="C7" s="110"/>
      <c r="D7" s="134"/>
    </row>
    <row r="8" spans="1:4" ht="32.25" customHeight="1">
      <c r="A8" s="108" t="s">
        <v>638</v>
      </c>
      <c r="B8" s="108"/>
      <c r="C8" s="108"/>
      <c r="D8" s="133"/>
    </row>
    <row r="9" spans="1:4" ht="30.75" customHeight="1">
      <c r="A9" s="106" t="s">
        <v>372</v>
      </c>
      <c r="B9" s="106"/>
      <c r="C9" s="106"/>
      <c r="D9" s="63">
        <f>D10+D11+D12+D13</f>
        <v>0</v>
      </c>
    </row>
    <row r="10" spans="1:4" s="4" customFormat="1" ht="24" customHeight="1">
      <c r="A10" s="61" t="s">
        <v>373</v>
      </c>
      <c r="B10" s="61" t="s">
        <v>377</v>
      </c>
      <c r="C10" s="58"/>
      <c r="D10" s="36"/>
    </row>
    <row r="11" spans="1:4" s="4" customFormat="1" ht="23.25" customHeight="1">
      <c r="A11" s="61" t="s">
        <v>374</v>
      </c>
      <c r="B11" s="61" t="s">
        <v>378</v>
      </c>
      <c r="C11" s="58"/>
      <c r="D11" s="36"/>
    </row>
    <row r="12" spans="1:4" s="4" customFormat="1" ht="25.5" customHeight="1">
      <c r="A12" s="61" t="s">
        <v>375</v>
      </c>
      <c r="B12" s="61" t="s">
        <v>379</v>
      </c>
      <c r="C12" s="58"/>
      <c r="D12" s="36"/>
    </row>
    <row r="13" spans="1:4" s="4" customFormat="1" ht="26.25" customHeight="1">
      <c r="A13" s="61" t="s">
        <v>376</v>
      </c>
      <c r="B13" s="61" t="s">
        <v>380</v>
      </c>
      <c r="C13" s="58"/>
      <c r="D13" s="36"/>
    </row>
    <row r="14" spans="1:4" s="4" customFormat="1" ht="30.75" customHeight="1">
      <c r="A14" s="107" t="s">
        <v>639</v>
      </c>
      <c r="B14" s="106"/>
      <c r="C14" s="116"/>
      <c r="D14" s="63">
        <f>D16+D40+D41+D42+D43+D44+D45+D46+D47+D48+D49+D50+D51+D52+D53+D54+D55+D56+D57+D58+D59+D60+D61+D62+D63+D64+D65+D17+D20+D21+D22+D23+D24+D25+D26+D27+D28+D29+D30+D31+D33+D34+D35+D36+D37+D39</f>
        <v>0</v>
      </c>
    </row>
    <row r="15" spans="1:4" s="4" customFormat="1" ht="30.75" customHeight="1">
      <c r="A15" s="127" t="s">
        <v>482</v>
      </c>
      <c r="B15" s="128"/>
      <c r="C15" s="129"/>
      <c r="D15" s="37"/>
    </row>
    <row r="16" spans="1:4" s="4" customFormat="1" ht="24" customHeight="1">
      <c r="A16" s="61" t="s">
        <v>383</v>
      </c>
      <c r="B16" s="61" t="s">
        <v>386</v>
      </c>
      <c r="C16" s="15"/>
      <c r="D16" s="36"/>
    </row>
    <row r="17" spans="1:4" s="4" customFormat="1" ht="22.5" customHeight="1">
      <c r="A17" s="61" t="s">
        <v>384</v>
      </c>
      <c r="B17" s="61" t="s">
        <v>536</v>
      </c>
      <c r="C17" s="15"/>
      <c r="D17" s="36"/>
    </row>
    <row r="18" spans="1:4" s="4" customFormat="1" ht="25.5" customHeight="1">
      <c r="A18" s="61" t="s">
        <v>385</v>
      </c>
      <c r="B18" s="61" t="s">
        <v>387</v>
      </c>
      <c r="C18" s="15"/>
      <c r="D18" s="36"/>
    </row>
    <row r="19" spans="1:4" s="4" customFormat="1" ht="22.5" customHeight="1">
      <c r="A19" s="61" t="s">
        <v>640</v>
      </c>
      <c r="B19" s="61" t="s">
        <v>641</v>
      </c>
      <c r="C19" s="15"/>
      <c r="D19" s="36"/>
    </row>
    <row r="20" spans="1:4" s="4" customFormat="1" ht="25.5" customHeight="1">
      <c r="A20" s="61" t="s">
        <v>388</v>
      </c>
      <c r="B20" s="61" t="s">
        <v>397</v>
      </c>
      <c r="C20" s="15"/>
      <c r="D20" s="36"/>
    </row>
    <row r="21" spans="1:4" s="4" customFormat="1" ht="22.5" customHeight="1">
      <c r="A21" s="61" t="s">
        <v>389</v>
      </c>
      <c r="B21" s="61" t="s">
        <v>398</v>
      </c>
      <c r="C21" s="15"/>
      <c r="D21" s="36"/>
    </row>
    <row r="22" spans="1:4" s="4" customFormat="1" ht="22.5" customHeight="1">
      <c r="A22" s="61" t="s">
        <v>390</v>
      </c>
      <c r="B22" s="61" t="s">
        <v>399</v>
      </c>
      <c r="C22" s="15"/>
      <c r="D22" s="36"/>
    </row>
    <row r="23" spans="1:4" s="4" customFormat="1" ht="27.75" customHeight="1">
      <c r="A23" s="61" t="s">
        <v>391</v>
      </c>
      <c r="B23" s="61" t="s">
        <v>400</v>
      </c>
      <c r="C23" s="15"/>
      <c r="D23" s="36"/>
    </row>
    <row r="24" spans="1:4" s="4" customFormat="1" ht="22.5" customHeight="1">
      <c r="A24" s="61" t="s">
        <v>392</v>
      </c>
      <c r="B24" s="61" t="s">
        <v>401</v>
      </c>
      <c r="C24" s="15"/>
      <c r="D24" s="36"/>
    </row>
    <row r="25" spans="1:4" s="4" customFormat="1" ht="22.5" customHeight="1">
      <c r="A25" s="61" t="s">
        <v>393</v>
      </c>
      <c r="B25" s="61" t="s">
        <v>402</v>
      </c>
      <c r="C25" s="15"/>
      <c r="D25" s="36"/>
    </row>
    <row r="26" spans="1:4" s="4" customFormat="1" ht="24" customHeight="1">
      <c r="A26" s="61" t="s">
        <v>394</v>
      </c>
      <c r="B26" s="61" t="s">
        <v>403</v>
      </c>
      <c r="C26" s="15"/>
      <c r="D26" s="36"/>
    </row>
    <row r="27" spans="1:4" s="4" customFormat="1" ht="25.5" customHeight="1">
      <c r="A27" s="74" t="s">
        <v>395</v>
      </c>
      <c r="B27" s="61" t="s">
        <v>404</v>
      </c>
      <c r="C27" s="15"/>
      <c r="D27" s="36"/>
    </row>
    <row r="28" spans="1:4" s="4" customFormat="1" ht="25.5" customHeight="1">
      <c r="A28" s="61" t="s">
        <v>396</v>
      </c>
      <c r="B28" s="61" t="s">
        <v>405</v>
      </c>
      <c r="C28" s="15"/>
      <c r="D28" s="36"/>
    </row>
    <row r="29" spans="1:4" s="4" customFormat="1" ht="22.5" customHeight="1">
      <c r="A29" s="61" t="s">
        <v>406</v>
      </c>
      <c r="B29" s="61" t="s">
        <v>410</v>
      </c>
      <c r="C29" s="15"/>
      <c r="D29" s="36"/>
    </row>
    <row r="30" spans="1:4" s="4" customFormat="1" ht="24" customHeight="1">
      <c r="A30" s="61" t="s">
        <v>407</v>
      </c>
      <c r="B30" s="61" t="s">
        <v>411</v>
      </c>
      <c r="C30" s="15"/>
      <c r="D30" s="36"/>
    </row>
    <row r="31" spans="1:4" s="4" customFormat="1" ht="25.5" customHeight="1">
      <c r="A31" s="61" t="s">
        <v>408</v>
      </c>
      <c r="B31" s="61" t="s">
        <v>412</v>
      </c>
      <c r="C31" s="15"/>
      <c r="D31" s="36"/>
    </row>
    <row r="32" spans="1:4" s="4" customFormat="1" ht="25.5" customHeight="1">
      <c r="A32" s="61" t="s">
        <v>409</v>
      </c>
      <c r="B32" s="61" t="s">
        <v>413</v>
      </c>
      <c r="C32" s="15"/>
      <c r="D32" s="36"/>
    </row>
    <row r="33" spans="1:4" s="4" customFormat="1" ht="39" customHeight="1">
      <c r="A33" s="61" t="s">
        <v>414</v>
      </c>
      <c r="B33" s="61" t="s">
        <v>642</v>
      </c>
      <c r="C33" s="15"/>
      <c r="D33" s="36"/>
    </row>
    <row r="34" spans="1:4" s="4" customFormat="1" ht="39" customHeight="1">
      <c r="A34" s="61" t="s">
        <v>415</v>
      </c>
      <c r="B34" s="61" t="s">
        <v>643</v>
      </c>
      <c r="C34" s="15"/>
      <c r="D34" s="36"/>
    </row>
    <row r="35" spans="1:4" s="4" customFormat="1" ht="39" customHeight="1">
      <c r="A35" s="61" t="s">
        <v>644</v>
      </c>
      <c r="B35" s="61" t="s">
        <v>645</v>
      </c>
      <c r="C35" s="15"/>
      <c r="D35" s="36"/>
    </row>
    <row r="36" spans="1:4" s="4" customFormat="1" ht="39" customHeight="1">
      <c r="A36" s="61" t="s">
        <v>646</v>
      </c>
      <c r="B36" s="61" t="s">
        <v>647</v>
      </c>
      <c r="C36" s="15"/>
      <c r="D36" s="36"/>
    </row>
    <row r="37" spans="1:4" s="4" customFormat="1" ht="39" customHeight="1">
      <c r="A37" s="61" t="s">
        <v>648</v>
      </c>
      <c r="B37" s="61" t="s">
        <v>649</v>
      </c>
      <c r="C37" s="15"/>
      <c r="D37" s="36"/>
    </row>
    <row r="38" spans="1:4" s="4" customFormat="1" ht="39" customHeight="1">
      <c r="A38" s="61" t="s">
        <v>650</v>
      </c>
      <c r="B38" s="61" t="s">
        <v>651</v>
      </c>
      <c r="C38" s="15"/>
      <c r="D38" s="36"/>
    </row>
    <row r="39" spans="1:4" s="4" customFormat="1" ht="39" customHeight="1">
      <c r="A39" s="61" t="s">
        <v>652</v>
      </c>
      <c r="B39" s="61" t="s">
        <v>653</v>
      </c>
      <c r="C39" s="15"/>
      <c r="D39" s="36"/>
    </row>
    <row r="40" spans="1:4" s="4" customFormat="1" ht="39" customHeight="1">
      <c r="A40" s="61" t="s">
        <v>654</v>
      </c>
      <c r="B40" s="61" t="s">
        <v>645</v>
      </c>
      <c r="C40" s="15"/>
      <c r="D40" s="36"/>
    </row>
    <row r="41" spans="1:4" ht="39.75" customHeight="1">
      <c r="A41" s="61" t="s">
        <v>655</v>
      </c>
      <c r="B41" s="61" t="s">
        <v>656</v>
      </c>
      <c r="C41" s="15"/>
      <c r="D41" s="36"/>
    </row>
    <row r="42" spans="1:4" ht="41.25" customHeight="1">
      <c r="A42" s="61" t="s">
        <v>657</v>
      </c>
      <c r="B42" s="61" t="s">
        <v>649</v>
      </c>
      <c r="C42" s="17"/>
      <c r="D42" s="36"/>
    </row>
    <row r="43" spans="1:4" ht="41.25" customHeight="1">
      <c r="A43" s="61" t="s">
        <v>658</v>
      </c>
      <c r="B43" s="61" t="s">
        <v>659</v>
      </c>
      <c r="C43" s="17"/>
      <c r="D43" s="36"/>
    </row>
    <row r="44" spans="1:4" ht="26.25" customHeight="1">
      <c r="A44" s="61" t="s">
        <v>416</v>
      </c>
      <c r="B44" s="61" t="s">
        <v>419</v>
      </c>
      <c r="C44" s="15"/>
      <c r="D44" s="36"/>
    </row>
    <row r="45" spans="1:4" ht="25.5" customHeight="1">
      <c r="A45" s="61" t="s">
        <v>417</v>
      </c>
      <c r="B45" s="61" t="s">
        <v>660</v>
      </c>
      <c r="C45" s="17"/>
      <c r="D45" s="36"/>
    </row>
    <row r="46" spans="1:4" ht="25.5" customHeight="1">
      <c r="A46" s="61" t="s">
        <v>418</v>
      </c>
      <c r="B46" s="61" t="s">
        <v>661</v>
      </c>
      <c r="C46" s="17"/>
      <c r="D46" s="36"/>
    </row>
    <row r="47" spans="1:4" ht="26.25" customHeight="1">
      <c r="A47" s="61" t="s">
        <v>662</v>
      </c>
      <c r="B47" s="61" t="s">
        <v>663</v>
      </c>
      <c r="C47" s="15"/>
      <c r="D47" s="36"/>
    </row>
    <row r="48" spans="1:4" ht="41.25" customHeight="1">
      <c r="A48" s="61" t="s">
        <v>664</v>
      </c>
      <c r="B48" s="61" t="s">
        <v>665</v>
      </c>
      <c r="C48" s="15"/>
      <c r="D48" s="36"/>
    </row>
    <row r="49" spans="1:4" ht="22.5" customHeight="1">
      <c r="A49" s="61" t="s">
        <v>666</v>
      </c>
      <c r="B49" s="61" t="s">
        <v>667</v>
      </c>
      <c r="C49" s="15"/>
      <c r="D49" s="36"/>
    </row>
    <row r="50" spans="1:4" ht="25.5" customHeight="1">
      <c r="A50" s="61" t="s">
        <v>668</v>
      </c>
      <c r="B50" s="61" t="s">
        <v>669</v>
      </c>
      <c r="C50" s="15"/>
      <c r="D50" s="36"/>
    </row>
    <row r="51" spans="1:4" ht="24.75" customHeight="1">
      <c r="A51" s="61" t="s">
        <v>420</v>
      </c>
      <c r="B51" s="61" t="s">
        <v>423</v>
      </c>
      <c r="C51" s="15"/>
      <c r="D51" s="36"/>
    </row>
    <row r="52" spans="1:4" ht="25.5" customHeight="1">
      <c r="A52" s="61" t="s">
        <v>421</v>
      </c>
      <c r="B52" s="61" t="s">
        <v>424</v>
      </c>
      <c r="C52" s="15"/>
      <c r="D52" s="36"/>
    </row>
    <row r="53" spans="1:4" ht="24" customHeight="1">
      <c r="A53" s="61" t="s">
        <v>422</v>
      </c>
      <c r="B53" s="61" t="s">
        <v>425</v>
      </c>
      <c r="C53" s="15"/>
      <c r="D53" s="36"/>
    </row>
    <row r="54" spans="1:4" ht="38.25" customHeight="1">
      <c r="A54" s="61" t="s">
        <v>670</v>
      </c>
      <c r="B54" s="61" t="s">
        <v>671</v>
      </c>
      <c r="C54" s="15"/>
      <c r="D54" s="36"/>
    </row>
    <row r="55" spans="1:4" ht="38.25" customHeight="1">
      <c r="A55" s="61" t="s">
        <v>672</v>
      </c>
      <c r="B55" s="61" t="s">
        <v>673</v>
      </c>
      <c r="C55" s="15"/>
      <c r="D55" s="36"/>
    </row>
    <row r="56" spans="1:4" ht="39.75" customHeight="1">
      <c r="A56" s="61" t="s">
        <v>674</v>
      </c>
      <c r="B56" s="61" t="s">
        <v>675</v>
      </c>
      <c r="C56" s="15"/>
      <c r="D56" s="36"/>
    </row>
    <row r="57" spans="1:4" ht="36.75" customHeight="1">
      <c r="A57" s="61" t="s">
        <v>676</v>
      </c>
      <c r="B57" s="61" t="s">
        <v>677</v>
      </c>
      <c r="C57" s="17"/>
      <c r="D57" s="36"/>
    </row>
    <row r="58" spans="1:4" ht="39" customHeight="1">
      <c r="A58" s="61" t="s">
        <v>678</v>
      </c>
      <c r="B58" s="61" t="s">
        <v>679</v>
      </c>
      <c r="C58" s="17"/>
      <c r="D58" s="36"/>
    </row>
    <row r="59" spans="1:4" ht="37.5" customHeight="1">
      <c r="A59" s="61" t="s">
        <v>680</v>
      </c>
      <c r="B59" s="61" t="s">
        <v>681</v>
      </c>
      <c r="C59" s="15"/>
      <c r="D59" s="36"/>
    </row>
    <row r="60" spans="1:4" ht="23.25" customHeight="1">
      <c r="A60" s="61" t="s">
        <v>426</v>
      </c>
      <c r="B60" s="61" t="s">
        <v>429</v>
      </c>
      <c r="C60" s="15"/>
      <c r="D60" s="36"/>
    </row>
    <row r="61" spans="1:4" ht="24" customHeight="1">
      <c r="A61" s="61" t="s">
        <v>427</v>
      </c>
      <c r="B61" s="61" t="s">
        <v>430</v>
      </c>
      <c r="C61" s="17"/>
      <c r="D61" s="36"/>
    </row>
    <row r="62" spans="1:4" ht="26.25" customHeight="1">
      <c r="A62" s="61" t="s">
        <v>428</v>
      </c>
      <c r="B62" s="61" t="s">
        <v>682</v>
      </c>
      <c r="C62" s="17"/>
      <c r="D62" s="36"/>
    </row>
    <row r="63" spans="1:4" ht="26.25" customHeight="1">
      <c r="A63" s="61" t="s">
        <v>683</v>
      </c>
      <c r="B63" s="61" t="s">
        <v>684</v>
      </c>
      <c r="C63" s="15"/>
      <c r="D63" s="36"/>
    </row>
    <row r="64" spans="1:4" ht="26.25" customHeight="1">
      <c r="A64" s="61" t="s">
        <v>685</v>
      </c>
      <c r="B64" s="61" t="s">
        <v>686</v>
      </c>
      <c r="C64" s="46"/>
      <c r="D64" s="29"/>
    </row>
    <row r="65" spans="1:4" ht="25.5" customHeight="1">
      <c r="A65" s="61" t="s">
        <v>687</v>
      </c>
      <c r="B65" s="61" t="s">
        <v>688</v>
      </c>
      <c r="C65" s="15"/>
      <c r="D65" s="36"/>
    </row>
    <row r="66" spans="1:4" ht="30.75" customHeight="1">
      <c r="A66" s="117" t="s">
        <v>689</v>
      </c>
      <c r="B66" s="118"/>
      <c r="C66" s="119"/>
      <c r="D66" s="63">
        <f>D68+D69+D72+D73+D75+D76+D77+D78+D79+D80+D81+D82+D83+D84+D85+D86+D87+D88+D89+D90+D91+D92+D93+D95+D96+D97+D98+D99</f>
        <v>0</v>
      </c>
    </row>
    <row r="67" spans="1:4" ht="29.25" customHeight="1">
      <c r="A67" s="120" t="s">
        <v>482</v>
      </c>
      <c r="B67" s="121"/>
      <c r="C67" s="122"/>
      <c r="D67" s="36"/>
    </row>
    <row r="68" spans="1:4" ht="25.5" customHeight="1">
      <c r="A68" s="73" t="s">
        <v>295</v>
      </c>
      <c r="B68" s="73" t="s">
        <v>298</v>
      </c>
      <c r="C68" s="79"/>
      <c r="D68" s="36"/>
    </row>
    <row r="69" spans="1:4" ht="25.5" customHeight="1">
      <c r="A69" s="73" t="s">
        <v>296</v>
      </c>
      <c r="B69" s="73" t="s">
        <v>587</v>
      </c>
      <c r="C69" s="79"/>
      <c r="D69" s="36"/>
    </row>
    <row r="70" spans="1:4" ht="25.5" customHeight="1">
      <c r="A70" s="73" t="s">
        <v>297</v>
      </c>
      <c r="B70" s="73" t="s">
        <v>299</v>
      </c>
      <c r="C70" s="79"/>
      <c r="D70" s="36"/>
    </row>
    <row r="71" spans="1:4" ht="25.5" customHeight="1">
      <c r="A71" s="73" t="s">
        <v>588</v>
      </c>
      <c r="B71" s="73" t="s">
        <v>589</v>
      </c>
      <c r="C71" s="79"/>
      <c r="D71" s="36"/>
    </row>
    <row r="72" spans="1:4" ht="25.5" customHeight="1">
      <c r="A72" s="73" t="s">
        <v>300</v>
      </c>
      <c r="B72" s="73" t="s">
        <v>309</v>
      </c>
      <c r="C72" s="80"/>
      <c r="D72" s="36"/>
    </row>
    <row r="73" spans="1:4" ht="25.5" customHeight="1">
      <c r="A73" s="73" t="s">
        <v>301</v>
      </c>
      <c r="B73" s="73" t="s">
        <v>310</v>
      </c>
      <c r="C73" s="79"/>
      <c r="D73" s="36"/>
    </row>
    <row r="74" spans="1:4" ht="25.5" customHeight="1">
      <c r="A74" s="73" t="s">
        <v>302</v>
      </c>
      <c r="B74" s="73" t="s">
        <v>311</v>
      </c>
      <c r="C74" s="79"/>
      <c r="D74" s="36"/>
    </row>
    <row r="75" spans="1:4" ht="25.5" customHeight="1">
      <c r="A75" s="73" t="s">
        <v>303</v>
      </c>
      <c r="B75" s="73" t="s">
        <v>312</v>
      </c>
      <c r="C75" s="79"/>
      <c r="D75" s="36"/>
    </row>
    <row r="76" spans="1:4" ht="25.5" customHeight="1">
      <c r="A76" s="73" t="s">
        <v>304</v>
      </c>
      <c r="B76" s="73" t="s">
        <v>313</v>
      </c>
      <c r="C76" s="79"/>
      <c r="D76" s="36"/>
    </row>
    <row r="77" spans="1:4" ht="25.5" customHeight="1">
      <c r="A77" s="73" t="s">
        <v>305</v>
      </c>
      <c r="B77" s="73" t="s">
        <v>314</v>
      </c>
      <c r="C77" s="80"/>
      <c r="D77" s="36"/>
    </row>
    <row r="78" spans="1:4" ht="25.5" customHeight="1">
      <c r="A78" s="73" t="s">
        <v>306</v>
      </c>
      <c r="B78" s="73" t="s">
        <v>315</v>
      </c>
      <c r="C78" s="79"/>
      <c r="D78" s="36"/>
    </row>
    <row r="79" spans="1:4" ht="25.5" customHeight="1">
      <c r="A79" s="73" t="s">
        <v>307</v>
      </c>
      <c r="B79" s="73" t="s">
        <v>316</v>
      </c>
      <c r="C79" s="80"/>
      <c r="D79" s="36"/>
    </row>
    <row r="80" spans="1:4" ht="39" customHeight="1">
      <c r="A80" s="73" t="s">
        <v>308</v>
      </c>
      <c r="B80" s="73" t="s">
        <v>317</v>
      </c>
      <c r="C80" s="80"/>
      <c r="D80" s="36"/>
    </row>
    <row r="81" spans="1:4" ht="25.5" customHeight="1">
      <c r="A81" s="73" t="s">
        <v>318</v>
      </c>
      <c r="B81" s="73" t="s">
        <v>321</v>
      </c>
      <c r="C81" s="81"/>
      <c r="D81" s="36"/>
    </row>
    <row r="82" spans="1:4" ht="25.5" customHeight="1">
      <c r="A82" s="73" t="s">
        <v>319</v>
      </c>
      <c r="B82" s="73" t="s">
        <v>322</v>
      </c>
      <c r="C82" s="79"/>
      <c r="D82" s="36"/>
    </row>
    <row r="83" spans="1:4" ht="25.5" customHeight="1">
      <c r="A83" s="73" t="s">
        <v>590</v>
      </c>
      <c r="B83" s="73" t="s">
        <v>591</v>
      </c>
      <c r="C83" s="79"/>
      <c r="D83" s="36"/>
    </row>
    <row r="84" spans="1:4" ht="25.5" customHeight="1">
      <c r="A84" s="73" t="s">
        <v>320</v>
      </c>
      <c r="B84" s="73" t="s">
        <v>323</v>
      </c>
      <c r="C84" s="80"/>
      <c r="D84" s="36"/>
    </row>
    <row r="85" spans="1:4" ht="40.5" customHeight="1">
      <c r="A85" s="73" t="s">
        <v>324</v>
      </c>
      <c r="B85" s="73" t="s">
        <v>327</v>
      </c>
      <c r="C85" s="80"/>
      <c r="D85" s="36"/>
    </row>
    <row r="86" spans="1:4" ht="25.5" customHeight="1">
      <c r="A86" s="73" t="s">
        <v>325</v>
      </c>
      <c r="B86" s="73" t="s">
        <v>592</v>
      </c>
      <c r="C86" s="80"/>
      <c r="D86" s="36"/>
    </row>
    <row r="87" spans="1:4" ht="25.5" customHeight="1">
      <c r="A87" s="73" t="s">
        <v>326</v>
      </c>
      <c r="B87" s="73" t="s">
        <v>593</v>
      </c>
      <c r="C87" s="80"/>
      <c r="D87" s="36"/>
    </row>
    <row r="88" spans="1:4" ht="40.5" customHeight="1">
      <c r="A88" s="73" t="s">
        <v>594</v>
      </c>
      <c r="B88" s="73" t="s">
        <v>595</v>
      </c>
      <c r="C88" s="80"/>
      <c r="D88" s="36"/>
    </row>
    <row r="89" spans="1:4" ht="39" customHeight="1">
      <c r="A89" s="73" t="s">
        <v>596</v>
      </c>
      <c r="B89" s="73" t="s">
        <v>597</v>
      </c>
      <c r="C89" s="80"/>
      <c r="D89" s="36"/>
    </row>
    <row r="90" spans="1:4" ht="25.5" customHeight="1">
      <c r="A90" s="73" t="s">
        <v>598</v>
      </c>
      <c r="B90" s="73" t="s">
        <v>599</v>
      </c>
      <c r="C90" s="80"/>
      <c r="D90" s="36"/>
    </row>
    <row r="91" spans="1:4" ht="25.5" customHeight="1">
      <c r="A91" s="73" t="s">
        <v>600</v>
      </c>
      <c r="B91" s="73" t="s">
        <v>601</v>
      </c>
      <c r="C91" s="80"/>
      <c r="D91" s="36"/>
    </row>
    <row r="92" spans="1:4" ht="25.5" customHeight="1">
      <c r="A92" s="73" t="s">
        <v>328</v>
      </c>
      <c r="B92" s="73" t="s">
        <v>333</v>
      </c>
      <c r="C92" s="80"/>
      <c r="D92" s="36"/>
    </row>
    <row r="93" spans="1:4" ht="25.5" customHeight="1">
      <c r="A93" s="73" t="s">
        <v>329</v>
      </c>
      <c r="B93" s="73" t="s">
        <v>334</v>
      </c>
      <c r="C93" s="79"/>
      <c r="D93" s="36"/>
    </row>
    <row r="94" spans="1:4" ht="25.5" customHeight="1">
      <c r="A94" s="73" t="s">
        <v>330</v>
      </c>
      <c r="B94" s="73" t="s">
        <v>335</v>
      </c>
      <c r="C94" s="79"/>
      <c r="D94" s="36"/>
    </row>
    <row r="95" spans="1:4" ht="25.5" customHeight="1">
      <c r="A95" s="73" t="s">
        <v>331</v>
      </c>
      <c r="B95" s="73" t="s">
        <v>336</v>
      </c>
      <c r="C95" s="80"/>
      <c r="D95" s="36"/>
    </row>
    <row r="96" spans="1:4" ht="25.5" customHeight="1">
      <c r="A96" s="73" t="s">
        <v>332</v>
      </c>
      <c r="B96" s="73" t="s">
        <v>337</v>
      </c>
      <c r="C96" s="80"/>
      <c r="D96" s="36"/>
    </row>
    <row r="97" spans="1:4" ht="25.5" customHeight="1">
      <c r="A97" s="73" t="s">
        <v>602</v>
      </c>
      <c r="B97" s="73" t="s">
        <v>603</v>
      </c>
      <c r="C97" s="82"/>
      <c r="D97" s="36"/>
    </row>
    <row r="98" spans="1:4" ht="25.5" customHeight="1">
      <c r="A98" s="73" t="s">
        <v>604</v>
      </c>
      <c r="B98" s="73" t="s">
        <v>605</v>
      </c>
      <c r="C98" s="82"/>
      <c r="D98" s="36"/>
    </row>
    <row r="99" spans="1:4" ht="25.5" customHeight="1">
      <c r="A99" s="73" t="s">
        <v>606</v>
      </c>
      <c r="B99" s="73" t="s">
        <v>607</v>
      </c>
      <c r="C99" s="82"/>
      <c r="D99" s="36"/>
    </row>
    <row r="100" spans="1:4" ht="31.5" customHeight="1">
      <c r="A100" s="107" t="s">
        <v>690</v>
      </c>
      <c r="B100" s="106"/>
      <c r="C100" s="116"/>
      <c r="D100" s="63">
        <f>D113+D112+D111+D110+D107+D105+D102+D101+D106+D108+D109</f>
        <v>0</v>
      </c>
    </row>
    <row r="101" spans="1:4" ht="23.25" customHeight="1">
      <c r="A101" s="74" t="s">
        <v>612</v>
      </c>
      <c r="B101" s="61" t="s">
        <v>613</v>
      </c>
      <c r="C101" s="65"/>
      <c r="D101" s="37"/>
    </row>
    <row r="102" spans="1:4" ht="39.75" customHeight="1">
      <c r="A102" s="74" t="s">
        <v>614</v>
      </c>
      <c r="B102" s="61" t="s">
        <v>615</v>
      </c>
      <c r="C102" s="65"/>
      <c r="D102" s="37"/>
    </row>
    <row r="103" spans="1:4" ht="23.25" customHeight="1">
      <c r="A103" s="74" t="s">
        <v>616</v>
      </c>
      <c r="B103" s="61" t="s">
        <v>617</v>
      </c>
      <c r="C103" s="65"/>
      <c r="D103" s="37"/>
    </row>
    <row r="104" spans="1:4" ht="24.75" customHeight="1">
      <c r="A104" s="74" t="s">
        <v>618</v>
      </c>
      <c r="B104" s="61" t="s">
        <v>619</v>
      </c>
      <c r="C104" s="65"/>
      <c r="D104" s="37"/>
    </row>
    <row r="105" spans="1:4" ht="26.25" customHeight="1">
      <c r="A105" s="74" t="s">
        <v>620</v>
      </c>
      <c r="B105" s="61" t="s">
        <v>621</v>
      </c>
      <c r="C105" s="65"/>
      <c r="D105" s="37"/>
    </row>
    <row r="106" spans="1:4" ht="39.75" customHeight="1">
      <c r="A106" s="74" t="s">
        <v>622</v>
      </c>
      <c r="B106" s="61" t="s">
        <v>623</v>
      </c>
      <c r="C106" s="65"/>
      <c r="D106" s="37"/>
    </row>
    <row r="107" spans="1:4" ht="23.25" customHeight="1">
      <c r="A107" s="74" t="s">
        <v>624</v>
      </c>
      <c r="B107" s="61" t="s">
        <v>625</v>
      </c>
      <c r="C107" s="65"/>
      <c r="D107" s="37"/>
    </row>
    <row r="108" spans="1:4" ht="23.25" customHeight="1">
      <c r="A108" s="74" t="s">
        <v>626</v>
      </c>
      <c r="B108" s="61" t="s">
        <v>627</v>
      </c>
      <c r="C108" s="65"/>
      <c r="D108" s="37"/>
    </row>
    <row r="109" spans="1:4" ht="23.25" customHeight="1">
      <c r="A109" s="74" t="s">
        <v>628</v>
      </c>
      <c r="B109" s="61" t="s">
        <v>629</v>
      </c>
      <c r="C109" s="65"/>
      <c r="D109" s="37"/>
    </row>
    <row r="110" spans="1:4" ht="24.75" customHeight="1">
      <c r="A110" s="74" t="s">
        <v>630</v>
      </c>
      <c r="B110" s="61" t="s">
        <v>631</v>
      </c>
      <c r="C110" s="65"/>
      <c r="D110" s="37"/>
    </row>
    <row r="111" spans="1:4" ht="24.75" customHeight="1">
      <c r="A111" s="74" t="s">
        <v>632</v>
      </c>
      <c r="B111" s="61" t="s">
        <v>633</v>
      </c>
      <c r="C111" s="65"/>
      <c r="D111" s="37"/>
    </row>
    <row r="112" spans="1:4" ht="23.25" customHeight="1">
      <c r="A112" s="74" t="s">
        <v>634</v>
      </c>
      <c r="B112" s="61" t="s">
        <v>635</v>
      </c>
      <c r="C112" s="65"/>
      <c r="D112" s="37"/>
    </row>
    <row r="113" spans="1:4" ht="24" customHeight="1">
      <c r="A113" s="74" t="s">
        <v>636</v>
      </c>
      <c r="B113" s="61" t="s">
        <v>637</v>
      </c>
      <c r="C113" s="71"/>
      <c r="D113" s="29"/>
    </row>
    <row r="114" spans="1:4" ht="30" customHeight="1">
      <c r="A114" s="107" t="s">
        <v>431</v>
      </c>
      <c r="B114" s="106"/>
      <c r="C114" s="116"/>
      <c r="D114" s="63">
        <f>D115+D116+D117+D118+D119</f>
        <v>0</v>
      </c>
    </row>
    <row r="115" spans="1:4" ht="23.25" customHeight="1">
      <c r="A115" s="61" t="s">
        <v>432</v>
      </c>
      <c r="B115" s="61" t="s">
        <v>437</v>
      </c>
      <c r="C115" s="58"/>
      <c r="D115" s="36"/>
    </row>
    <row r="116" spans="1:4" ht="25.5" customHeight="1">
      <c r="A116" s="61" t="s">
        <v>433</v>
      </c>
      <c r="B116" s="61" t="s">
        <v>438</v>
      </c>
      <c r="C116" s="58"/>
      <c r="D116" s="36"/>
    </row>
    <row r="117" spans="1:4" ht="25.5" customHeight="1">
      <c r="A117" s="61" t="s">
        <v>434</v>
      </c>
      <c r="B117" s="61" t="s">
        <v>439</v>
      </c>
      <c r="C117" s="58"/>
      <c r="D117" s="36"/>
    </row>
    <row r="118" spans="1:4" ht="24" customHeight="1">
      <c r="A118" s="61" t="s">
        <v>435</v>
      </c>
      <c r="B118" s="61" t="s">
        <v>440</v>
      </c>
      <c r="C118" s="58"/>
      <c r="D118" s="36"/>
    </row>
    <row r="119" spans="1:4" ht="25.5" customHeight="1">
      <c r="A119" s="61" t="s">
        <v>436</v>
      </c>
      <c r="B119" s="61" t="s">
        <v>441</v>
      </c>
      <c r="C119" s="71"/>
      <c r="D119" s="36"/>
    </row>
    <row r="120" spans="1:4" ht="30" customHeight="1">
      <c r="A120" s="117" t="s">
        <v>691</v>
      </c>
      <c r="B120" s="118"/>
      <c r="C120" s="119"/>
      <c r="D120" s="63">
        <f>D122+D123+D124+D125+D126+D127+D130+D131+D132+D128+D129+D133+D134+D135+D136+D137+D138+D140+D141+D142+D143+D144+D145+D146+D147+D148+D149+D150+D151+D152+D153+D154+D155+D156</f>
        <v>0</v>
      </c>
    </row>
    <row r="121" spans="1:4" ht="30" customHeight="1">
      <c r="A121" s="114" t="s">
        <v>482</v>
      </c>
      <c r="B121" s="111"/>
      <c r="C121" s="112"/>
      <c r="D121" s="37"/>
    </row>
    <row r="122" spans="1:4" ht="23.25" customHeight="1">
      <c r="A122" s="61" t="s">
        <v>203</v>
      </c>
      <c r="B122" s="61" t="s">
        <v>204</v>
      </c>
      <c r="C122" s="66"/>
      <c r="D122" s="37"/>
    </row>
    <row r="123" spans="1:4" ht="25.5" customHeight="1">
      <c r="A123" s="61" t="s">
        <v>510</v>
      </c>
      <c r="B123" s="61" t="s">
        <v>511</v>
      </c>
      <c r="C123" s="66"/>
      <c r="D123" s="37"/>
    </row>
    <row r="124" spans="1:4" ht="25.5" customHeight="1">
      <c r="A124" s="61" t="s">
        <v>512</v>
      </c>
      <c r="B124" s="61" t="s">
        <v>513</v>
      </c>
      <c r="C124" s="66"/>
      <c r="D124" s="37"/>
    </row>
    <row r="125" spans="1:4" ht="25.5" customHeight="1">
      <c r="A125" s="61" t="s">
        <v>514</v>
      </c>
      <c r="B125" s="61" t="s">
        <v>515</v>
      </c>
      <c r="C125" s="66"/>
      <c r="D125" s="37"/>
    </row>
    <row r="126" spans="1:4" ht="24" customHeight="1">
      <c r="A126" s="73" t="s">
        <v>205</v>
      </c>
      <c r="B126" s="73" t="s">
        <v>213</v>
      </c>
      <c r="C126" s="66"/>
      <c r="D126" s="37"/>
    </row>
    <row r="127" spans="1:4" ht="23.25" customHeight="1">
      <c r="A127" s="61" t="s">
        <v>206</v>
      </c>
      <c r="B127" s="61" t="s">
        <v>214</v>
      </c>
      <c r="C127" s="66"/>
      <c r="D127" s="37"/>
    </row>
    <row r="128" spans="1:4" ht="25.5" customHeight="1">
      <c r="A128" s="73" t="s">
        <v>207</v>
      </c>
      <c r="B128" s="61" t="s">
        <v>215</v>
      </c>
      <c r="C128" s="66"/>
      <c r="D128" s="37"/>
    </row>
    <row r="129" spans="1:4" ht="24" customHeight="1">
      <c r="A129" s="73" t="s">
        <v>208</v>
      </c>
      <c r="B129" s="73" t="s">
        <v>216</v>
      </c>
      <c r="C129" s="66"/>
      <c r="D129" s="37"/>
    </row>
    <row r="130" spans="1:4" ht="24" customHeight="1">
      <c r="A130" s="73" t="s">
        <v>209</v>
      </c>
      <c r="B130" s="73" t="s">
        <v>217</v>
      </c>
      <c r="C130" s="66"/>
      <c r="D130" s="37"/>
    </row>
    <row r="131" spans="1:4" ht="24" customHeight="1">
      <c r="A131" s="73" t="s">
        <v>210</v>
      </c>
      <c r="B131" s="73" t="s">
        <v>218</v>
      </c>
      <c r="C131" s="66"/>
      <c r="D131" s="37"/>
    </row>
    <row r="132" spans="1:4" ht="41.25" customHeight="1">
      <c r="A132" s="73" t="s">
        <v>211</v>
      </c>
      <c r="B132" s="73" t="s">
        <v>219</v>
      </c>
      <c r="C132" s="66"/>
      <c r="D132" s="37"/>
    </row>
    <row r="133" spans="1:4" ht="23.25" customHeight="1">
      <c r="A133" s="73" t="s">
        <v>212</v>
      </c>
      <c r="B133" s="73" t="s">
        <v>220</v>
      </c>
      <c r="C133" s="66"/>
      <c r="D133" s="37"/>
    </row>
    <row r="134" spans="1:4" ht="24" customHeight="1">
      <c r="A134" s="73" t="s">
        <v>516</v>
      </c>
      <c r="B134" s="73" t="s">
        <v>517</v>
      </c>
      <c r="C134" s="66"/>
      <c r="D134" s="37"/>
    </row>
    <row r="135" spans="1:4" ht="23.25" customHeight="1">
      <c r="A135" s="73" t="s">
        <v>221</v>
      </c>
      <c r="B135" s="73" t="s">
        <v>225</v>
      </c>
      <c r="C135" s="66"/>
      <c r="D135" s="37"/>
    </row>
    <row r="136" spans="1:4" ht="24" customHeight="1">
      <c r="A136" s="73" t="s">
        <v>222</v>
      </c>
      <c r="B136" s="73" t="s">
        <v>226</v>
      </c>
      <c r="C136" s="66"/>
      <c r="D136" s="37"/>
    </row>
    <row r="137" spans="1:4" ht="23.25" customHeight="1">
      <c r="A137" s="73" t="s">
        <v>223</v>
      </c>
      <c r="B137" s="73" t="s">
        <v>227</v>
      </c>
      <c r="C137" s="66"/>
      <c r="D137" s="37"/>
    </row>
    <row r="138" spans="1:4" ht="23.25" customHeight="1">
      <c r="A138" s="73" t="s">
        <v>224</v>
      </c>
      <c r="B138" s="73" t="s">
        <v>228</v>
      </c>
      <c r="C138" s="66"/>
      <c r="D138" s="37"/>
    </row>
    <row r="139" spans="1:4" ht="39" customHeight="1">
      <c r="A139" s="73" t="s">
        <v>518</v>
      </c>
      <c r="B139" s="73" t="s">
        <v>519</v>
      </c>
      <c r="C139" s="66"/>
      <c r="D139" s="37"/>
    </row>
    <row r="140" spans="1:4" ht="24" customHeight="1">
      <c r="A140" s="73" t="s">
        <v>229</v>
      </c>
      <c r="B140" s="73" t="s">
        <v>232</v>
      </c>
      <c r="C140" s="66"/>
      <c r="D140" s="37"/>
    </row>
    <row r="141" spans="1:4" ht="24" customHeight="1">
      <c r="A141" s="73" t="s">
        <v>230</v>
      </c>
      <c r="B141" s="73" t="s">
        <v>233</v>
      </c>
      <c r="C141" s="66"/>
      <c r="D141" s="37"/>
    </row>
    <row r="142" spans="1:4" ht="25.5" customHeight="1">
      <c r="A142" s="73" t="s">
        <v>231</v>
      </c>
      <c r="B142" s="73" t="s">
        <v>234</v>
      </c>
      <c r="C142" s="66"/>
      <c r="D142" s="37"/>
    </row>
    <row r="143" spans="1:4" ht="39" customHeight="1">
      <c r="A143" s="73" t="s">
        <v>235</v>
      </c>
      <c r="B143" s="73" t="s">
        <v>520</v>
      </c>
      <c r="C143" s="66"/>
      <c r="D143" s="37"/>
    </row>
    <row r="144" spans="1:4" ht="39" customHeight="1">
      <c r="A144" s="73" t="s">
        <v>236</v>
      </c>
      <c r="B144" s="73" t="s">
        <v>521</v>
      </c>
      <c r="C144" s="66"/>
      <c r="D144" s="37"/>
    </row>
    <row r="145" spans="1:4" ht="22.5" customHeight="1">
      <c r="A145" s="73" t="s">
        <v>522</v>
      </c>
      <c r="B145" s="73" t="s">
        <v>523</v>
      </c>
      <c r="C145" s="66"/>
      <c r="D145" s="37"/>
    </row>
    <row r="146" spans="1:4" ht="42" customHeight="1">
      <c r="A146" s="73" t="s">
        <v>524</v>
      </c>
      <c r="B146" s="73" t="s">
        <v>525</v>
      </c>
      <c r="C146" s="66"/>
      <c r="D146" s="37"/>
    </row>
    <row r="147" spans="1:4" ht="24" customHeight="1">
      <c r="A147" s="73" t="s">
        <v>526</v>
      </c>
      <c r="B147" s="73" t="s">
        <v>527</v>
      </c>
      <c r="C147" s="66"/>
      <c r="D147" s="37"/>
    </row>
    <row r="148" spans="1:4" ht="39" customHeight="1">
      <c r="A148" s="73" t="s">
        <v>528</v>
      </c>
      <c r="B148" s="73" t="s">
        <v>529</v>
      </c>
      <c r="C148" s="66"/>
      <c r="D148" s="37"/>
    </row>
    <row r="149" spans="1:4" ht="25.5" customHeight="1">
      <c r="A149" s="73" t="s">
        <v>530</v>
      </c>
      <c r="B149" s="73" t="s">
        <v>531</v>
      </c>
      <c r="C149" s="66"/>
      <c r="D149" s="37"/>
    </row>
    <row r="150" spans="1:4" ht="40.5" customHeight="1">
      <c r="A150" s="73" t="s">
        <v>532</v>
      </c>
      <c r="B150" s="73" t="s">
        <v>533</v>
      </c>
      <c r="C150" s="66"/>
      <c r="D150" s="37"/>
    </row>
    <row r="151" spans="1:4" ht="23.25" customHeight="1">
      <c r="A151" s="73" t="s">
        <v>237</v>
      </c>
      <c r="B151" s="73" t="s">
        <v>242</v>
      </c>
      <c r="C151" s="66"/>
      <c r="D151" s="37"/>
    </row>
    <row r="152" spans="1:4" ht="25.5" customHeight="1">
      <c r="A152" s="73" t="s">
        <v>238</v>
      </c>
      <c r="B152" s="73" t="s">
        <v>243</v>
      </c>
      <c r="C152" s="66"/>
      <c r="D152" s="37"/>
    </row>
    <row r="153" spans="1:4" ht="23.25" customHeight="1">
      <c r="A153" s="73" t="s">
        <v>239</v>
      </c>
      <c r="B153" s="73" t="s">
        <v>244</v>
      </c>
      <c r="C153" s="66"/>
      <c r="D153" s="37"/>
    </row>
    <row r="154" spans="1:4" ht="23.25" customHeight="1">
      <c r="A154" s="73" t="s">
        <v>240</v>
      </c>
      <c r="B154" s="73" t="s">
        <v>245</v>
      </c>
      <c r="C154" s="66"/>
      <c r="D154" s="37"/>
    </row>
    <row r="155" spans="1:4" ht="23.25" customHeight="1">
      <c r="A155" s="73" t="s">
        <v>241</v>
      </c>
      <c r="B155" s="73" t="s">
        <v>246</v>
      </c>
      <c r="C155" s="66"/>
      <c r="D155" s="37"/>
    </row>
    <row r="156" spans="1:4" ht="24" customHeight="1">
      <c r="A156" s="73" t="s">
        <v>247</v>
      </c>
      <c r="B156" s="73" t="s">
        <v>248</v>
      </c>
      <c r="C156" s="66"/>
      <c r="D156" s="37"/>
    </row>
    <row r="157" spans="1:4" ht="30.75" customHeight="1">
      <c r="A157" s="117" t="s">
        <v>692</v>
      </c>
      <c r="B157" s="118"/>
      <c r="C157" s="119"/>
      <c r="D157" s="85">
        <f>D159+D160+D161+D162+D163+D164+D165+D166+D167+D168+D169+D170+D171</f>
        <v>0</v>
      </c>
    </row>
    <row r="158" spans="1:4" ht="30.75" customHeight="1">
      <c r="A158" s="120" t="s">
        <v>482</v>
      </c>
      <c r="B158" s="121"/>
      <c r="C158" s="122"/>
      <c r="D158" s="84"/>
    </row>
    <row r="159" spans="1:4" ht="24" customHeight="1">
      <c r="A159" s="73" t="s">
        <v>338</v>
      </c>
      <c r="B159" s="73" t="s">
        <v>340</v>
      </c>
      <c r="C159" s="79"/>
      <c r="D159" s="84"/>
    </row>
    <row r="160" spans="1:4" ht="24" customHeight="1">
      <c r="A160" s="73" t="s">
        <v>339</v>
      </c>
      <c r="B160" s="73" t="s">
        <v>341</v>
      </c>
      <c r="C160" s="79"/>
      <c r="D160" s="84"/>
    </row>
    <row r="161" spans="1:4" ht="24" customHeight="1">
      <c r="A161" s="73" t="s">
        <v>342</v>
      </c>
      <c r="B161" s="73" t="s">
        <v>346</v>
      </c>
      <c r="C161" s="80"/>
      <c r="D161" s="84"/>
    </row>
    <row r="162" spans="1:4" ht="24" customHeight="1">
      <c r="A162" s="73" t="s">
        <v>343</v>
      </c>
      <c r="B162" s="73" t="s">
        <v>347</v>
      </c>
      <c r="C162" s="80"/>
      <c r="D162" s="84"/>
    </row>
    <row r="163" spans="1:4" ht="24" customHeight="1">
      <c r="A163" s="73" t="s">
        <v>344</v>
      </c>
      <c r="B163" s="73" t="s">
        <v>348</v>
      </c>
      <c r="C163" s="80"/>
      <c r="D163" s="84"/>
    </row>
    <row r="164" spans="1:4" ht="22.5" customHeight="1">
      <c r="A164" s="73" t="s">
        <v>345</v>
      </c>
      <c r="B164" s="73" t="s">
        <v>234</v>
      </c>
      <c r="C164" s="80"/>
      <c r="D164" s="84"/>
    </row>
    <row r="165" spans="1:4" ht="24" customHeight="1">
      <c r="A165" s="73" t="s">
        <v>349</v>
      </c>
      <c r="B165" s="73" t="s">
        <v>353</v>
      </c>
      <c r="C165" s="79"/>
      <c r="D165" s="84"/>
    </row>
    <row r="166" spans="1:4" ht="24" customHeight="1">
      <c r="A166" s="73" t="s">
        <v>350</v>
      </c>
      <c r="B166" s="73" t="s">
        <v>354</v>
      </c>
      <c r="C166" s="81"/>
      <c r="D166" s="84"/>
    </row>
    <row r="167" spans="1:4" ht="24" customHeight="1">
      <c r="A167" s="73" t="s">
        <v>351</v>
      </c>
      <c r="B167" s="73" t="s">
        <v>355</v>
      </c>
      <c r="C167" s="80"/>
      <c r="D167" s="84"/>
    </row>
    <row r="168" spans="1:4" ht="24" customHeight="1">
      <c r="A168" s="73" t="s">
        <v>352</v>
      </c>
      <c r="B168" s="73" t="s">
        <v>356</v>
      </c>
      <c r="C168" s="81"/>
      <c r="D168" s="84"/>
    </row>
    <row r="169" spans="1:4" ht="24" customHeight="1">
      <c r="A169" s="73" t="s">
        <v>357</v>
      </c>
      <c r="B169" s="73" t="s">
        <v>360</v>
      </c>
      <c r="C169" s="79"/>
      <c r="D169" s="84"/>
    </row>
    <row r="170" spans="1:4" ht="24" customHeight="1">
      <c r="A170" s="73" t="s">
        <v>358</v>
      </c>
      <c r="B170" s="73" t="s">
        <v>361</v>
      </c>
      <c r="C170" s="80"/>
      <c r="D170" s="84"/>
    </row>
    <row r="171" spans="1:4" ht="24.75" customHeight="1">
      <c r="A171" s="73" t="s">
        <v>359</v>
      </c>
      <c r="B171" s="73" t="s">
        <v>248</v>
      </c>
      <c r="C171" s="73"/>
      <c r="D171" s="36"/>
    </row>
    <row r="172" spans="1:4" ht="13.5" customHeight="1" thickBot="1">
      <c r="A172" s="83"/>
      <c r="B172" s="83"/>
      <c r="C172" s="83"/>
      <c r="D172" s="38"/>
    </row>
    <row r="173" spans="1:4" ht="31.5" customHeight="1" thickBot="1">
      <c r="A173" s="86" t="s">
        <v>363</v>
      </c>
      <c r="B173" s="87" t="s">
        <v>693</v>
      </c>
      <c r="C173" s="88"/>
      <c r="D173" s="70"/>
    </row>
    <row r="174" spans="1:4" ht="12.75" customHeight="1" thickBot="1">
      <c r="A174" s="89"/>
      <c r="B174" s="90"/>
      <c r="C174" s="91"/>
      <c r="D174" s="92"/>
    </row>
    <row r="175" spans="1:4" ht="30.75" customHeight="1" thickBot="1">
      <c r="A175" s="67" t="s">
        <v>445</v>
      </c>
      <c r="B175" s="68" t="s">
        <v>448</v>
      </c>
      <c r="C175" s="69"/>
      <c r="D175" s="70"/>
    </row>
    <row r="176" spans="1:4" ht="15" customHeight="1" thickBot="1">
      <c r="A176" s="77"/>
      <c r="B176" s="77"/>
      <c r="C176" s="78"/>
      <c r="D176" s="42"/>
    </row>
    <row r="177" spans="1:4" ht="27" customHeight="1" thickBot="1">
      <c r="A177" s="67" t="s">
        <v>483</v>
      </c>
      <c r="B177" s="68" t="s">
        <v>484</v>
      </c>
      <c r="C177" s="69"/>
      <c r="D177" s="70"/>
    </row>
    <row r="178" spans="1:4" ht="21" thickBot="1">
      <c r="A178" s="40"/>
      <c r="B178" s="40"/>
      <c r="C178" s="56"/>
      <c r="D178" s="42"/>
    </row>
    <row r="179" spans="1:4" ht="58.5" customHeight="1" thickBot="1">
      <c r="A179" s="43"/>
      <c r="B179" s="44" t="s">
        <v>442</v>
      </c>
      <c r="C179" s="49"/>
      <c r="D179" s="93">
        <f>D177+D175+D173+D157+D120+D114+D100+D66+D9+D14</f>
        <v>0</v>
      </c>
    </row>
    <row r="180" spans="1:4">
      <c r="A180" s="47"/>
      <c r="B180" s="47"/>
      <c r="C180" s="48"/>
      <c r="D180" s="48"/>
    </row>
    <row r="181" spans="1:4">
      <c r="A181" s="47"/>
      <c r="B181" s="47"/>
      <c r="C181" s="48"/>
      <c r="D181" s="48"/>
    </row>
    <row r="182" spans="1:4" ht="23.25">
      <c r="A182" s="8"/>
      <c r="B182" s="26" t="s">
        <v>471</v>
      </c>
      <c r="C182" s="98" t="s">
        <v>472</v>
      </c>
      <c r="D182" s="98"/>
    </row>
    <row r="183" spans="1:4" ht="23.25">
      <c r="A183" s="8"/>
      <c r="B183" s="26"/>
      <c r="C183" s="26"/>
      <c r="D183" s="27"/>
    </row>
    <row r="184" spans="1:4" ht="23.25">
      <c r="A184" s="8"/>
      <c r="B184" s="26" t="s">
        <v>473</v>
      </c>
      <c r="C184" s="98" t="s">
        <v>474</v>
      </c>
      <c r="D184" s="98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 ht="5.25" customHeight="1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 s="4" customFormat="1">
      <c r="A194" s="8"/>
      <c r="B194" s="8"/>
      <c r="C194" s="9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9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9"/>
      <c r="D202" s="10"/>
    </row>
    <row r="203" spans="1:4" s="4" customFormat="1">
      <c r="A203" s="8"/>
      <c r="B203" s="8"/>
      <c r="C203" s="11"/>
      <c r="D203" s="10"/>
    </row>
    <row r="204" spans="1:4" s="4" customFormat="1">
      <c r="A204" s="8"/>
      <c r="B204" s="8"/>
      <c r="C204" s="9"/>
      <c r="D204" s="10"/>
    </row>
    <row r="205" spans="1:4" s="4" customFormat="1">
      <c r="A205" s="8"/>
      <c r="B205" s="8"/>
      <c r="C205" s="11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11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11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11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8"/>
      <c r="B409" s="8"/>
      <c r="C409" s="9"/>
      <c r="D409" s="10"/>
    </row>
    <row r="410" spans="1:4" s="4" customFormat="1">
      <c r="A410" s="8"/>
      <c r="B410" s="8"/>
      <c r="C410" s="9"/>
      <c r="D410" s="10"/>
    </row>
    <row r="411" spans="1:4" s="4" customFormat="1">
      <c r="A411" s="8"/>
      <c r="B411" s="8"/>
      <c r="C411" s="9"/>
      <c r="D411" s="10"/>
    </row>
    <row r="412" spans="1:4" s="4" customFormat="1">
      <c r="A412" s="8"/>
      <c r="B412" s="8"/>
      <c r="C412" s="9"/>
      <c r="D412" s="10"/>
    </row>
    <row r="413" spans="1:4" s="4" customFormat="1">
      <c r="A413" s="8"/>
      <c r="B413" s="8"/>
      <c r="C413" s="9"/>
      <c r="D413" s="10"/>
    </row>
    <row r="414" spans="1:4" s="4" customFormat="1">
      <c r="A414" s="8"/>
      <c r="B414" s="8"/>
      <c r="C414" s="9"/>
      <c r="D414" s="10"/>
    </row>
    <row r="415" spans="1:4" s="4" customFormat="1">
      <c r="A415" s="8"/>
      <c r="B415" s="8"/>
      <c r="C415" s="9"/>
      <c r="D415" s="10"/>
    </row>
    <row r="416" spans="1:4" s="4" customFormat="1">
      <c r="A416" s="8"/>
      <c r="B416" s="8"/>
      <c r="C416" s="9"/>
      <c r="D416" s="10"/>
    </row>
    <row r="417" spans="1:4" s="4" customFormat="1">
      <c r="A417" s="8"/>
      <c r="B417" s="8"/>
      <c r="C417" s="9"/>
      <c r="D417" s="10"/>
    </row>
    <row r="418" spans="1:4" s="4" customFormat="1">
      <c r="A418" s="8"/>
      <c r="B418" s="8"/>
      <c r="C418" s="9"/>
      <c r="D418" s="10"/>
    </row>
    <row r="419" spans="1:4" s="4" customFormat="1">
      <c r="A419" s="8"/>
      <c r="B419" s="8"/>
      <c r="C419" s="9"/>
      <c r="D419" s="10"/>
    </row>
    <row r="420" spans="1:4" s="4" customFormat="1">
      <c r="A420" s="8"/>
      <c r="B420" s="8"/>
      <c r="C420" s="9"/>
      <c r="D420" s="10"/>
    </row>
    <row r="421" spans="1:4" s="4" customFormat="1">
      <c r="A421" s="8"/>
      <c r="B421" s="8"/>
      <c r="C421" s="9"/>
      <c r="D421" s="10"/>
    </row>
    <row r="422" spans="1:4" s="4" customFormat="1">
      <c r="A422" s="8"/>
      <c r="B422" s="8"/>
      <c r="C422" s="9"/>
      <c r="D422" s="10"/>
    </row>
    <row r="423" spans="1:4" s="4" customFormat="1">
      <c r="A423" s="8"/>
      <c r="B423" s="8"/>
      <c r="C423" s="9"/>
      <c r="D423" s="10"/>
    </row>
    <row r="424" spans="1:4" s="4" customFormat="1">
      <c r="A424" s="8"/>
      <c r="B424" s="8"/>
      <c r="C424" s="9"/>
      <c r="D424" s="10"/>
    </row>
    <row r="425" spans="1:4" s="4" customFormat="1">
      <c r="A425" s="8"/>
      <c r="B425" s="8"/>
      <c r="C425" s="9"/>
      <c r="D425" s="10"/>
    </row>
    <row r="426" spans="1:4" s="4" customFormat="1">
      <c r="A426" s="8"/>
      <c r="B426" s="8"/>
      <c r="C426" s="9"/>
      <c r="D426" s="10"/>
    </row>
    <row r="427" spans="1:4" s="4" customFormat="1">
      <c r="A427" s="8"/>
      <c r="B427" s="8"/>
      <c r="C427" s="9"/>
      <c r="D427" s="10"/>
    </row>
    <row r="428" spans="1:4" s="4" customFormat="1">
      <c r="A428" s="8"/>
      <c r="B428" s="8"/>
      <c r="C428" s="9"/>
      <c r="D428" s="10"/>
    </row>
    <row r="429" spans="1:4" s="4" customFormat="1">
      <c r="A429" s="8"/>
      <c r="B429" s="8"/>
      <c r="C429" s="9"/>
      <c r="D429" s="10"/>
    </row>
    <row r="430" spans="1:4" s="4" customFormat="1">
      <c r="A430" s="8"/>
      <c r="B430" s="8"/>
      <c r="C430" s="9"/>
      <c r="D430" s="10"/>
    </row>
    <row r="431" spans="1:4" s="4" customFormat="1">
      <c r="A431" s="8"/>
      <c r="B431" s="8"/>
      <c r="C431" s="9"/>
      <c r="D431" s="10"/>
    </row>
    <row r="432" spans="1:4" s="4" customFormat="1">
      <c r="A432" s="8"/>
      <c r="B432" s="8"/>
      <c r="C432" s="9"/>
      <c r="D432" s="10"/>
    </row>
    <row r="433" spans="1:4" s="4" customFormat="1">
      <c r="A433" s="8"/>
      <c r="B433" s="8"/>
      <c r="C433" s="9"/>
      <c r="D433" s="10"/>
    </row>
    <row r="434" spans="1:4" s="4" customFormat="1">
      <c r="A434" s="8"/>
      <c r="B434" s="8"/>
      <c r="C434" s="9"/>
      <c r="D434" s="10"/>
    </row>
    <row r="435" spans="1:4" s="4" customFormat="1">
      <c r="A435" s="8"/>
      <c r="B435" s="8"/>
      <c r="C435" s="9"/>
      <c r="D435" s="10"/>
    </row>
    <row r="436" spans="1:4" s="4" customFormat="1">
      <c r="A436" s="8"/>
      <c r="B436" s="8"/>
      <c r="C436" s="9"/>
      <c r="D436" s="10"/>
    </row>
    <row r="437" spans="1:4" s="4" customFormat="1">
      <c r="A437" s="8"/>
      <c r="B437" s="8"/>
      <c r="C437" s="9"/>
      <c r="D437" s="10"/>
    </row>
    <row r="438" spans="1:4" s="4" customFormat="1">
      <c r="A438" s="8"/>
      <c r="B438" s="8"/>
      <c r="C438" s="9"/>
      <c r="D438" s="10"/>
    </row>
    <row r="439" spans="1:4" s="4" customFormat="1">
      <c r="A439" s="8"/>
      <c r="B439" s="8"/>
      <c r="C439" s="9"/>
      <c r="D439" s="10"/>
    </row>
    <row r="440" spans="1:4" s="4" customFormat="1">
      <c r="A440" s="8"/>
      <c r="B440" s="8"/>
      <c r="C440" s="9"/>
      <c r="D440" s="10"/>
    </row>
    <row r="441" spans="1:4" s="4" customFormat="1">
      <c r="A441" s="8"/>
      <c r="B441" s="8"/>
      <c r="C441" s="9"/>
      <c r="D441" s="10"/>
    </row>
    <row r="442" spans="1:4" s="4" customFormat="1">
      <c r="A442" s="8"/>
      <c r="B442" s="8"/>
      <c r="C442" s="9"/>
      <c r="D442" s="10"/>
    </row>
    <row r="443" spans="1:4" s="4" customFormat="1">
      <c r="A443" s="8"/>
      <c r="B443" s="8"/>
      <c r="C443" s="9"/>
      <c r="D443" s="10"/>
    </row>
    <row r="444" spans="1:4" s="4" customFormat="1">
      <c r="A444" s="8"/>
      <c r="B444" s="8"/>
      <c r="C444" s="9"/>
      <c r="D444" s="10"/>
    </row>
    <row r="445" spans="1:4" s="4" customFormat="1">
      <c r="A445" s="8"/>
      <c r="B445" s="8"/>
      <c r="C445" s="9"/>
      <c r="D445" s="10"/>
    </row>
    <row r="446" spans="1:4" s="4" customFormat="1">
      <c r="A446" s="8"/>
      <c r="B446" s="8"/>
      <c r="C446" s="9"/>
      <c r="D446" s="10"/>
    </row>
    <row r="447" spans="1:4" s="4" customFormat="1">
      <c r="A447" s="8"/>
      <c r="B447" s="8"/>
      <c r="C447" s="9"/>
      <c r="D447" s="10"/>
    </row>
    <row r="448" spans="1:4" s="4" customFormat="1">
      <c r="A448" s="8"/>
      <c r="B448" s="8"/>
      <c r="C448" s="9"/>
      <c r="D448" s="10"/>
    </row>
    <row r="449" spans="1:4" s="4" customFormat="1">
      <c r="A449" s="8"/>
      <c r="B449" s="8"/>
      <c r="C449" s="9"/>
      <c r="D449" s="10"/>
    </row>
    <row r="450" spans="1:4" s="4" customFormat="1">
      <c r="A450" s="8"/>
      <c r="B450" s="8"/>
      <c r="C450" s="9"/>
      <c r="D450" s="10"/>
    </row>
    <row r="451" spans="1:4" s="4" customFormat="1">
      <c r="A451" s="8"/>
      <c r="B451" s="8"/>
      <c r="C451" s="9"/>
      <c r="D451" s="10"/>
    </row>
    <row r="452" spans="1:4" s="4" customFormat="1">
      <c r="A452" s="8"/>
      <c r="B452" s="8"/>
      <c r="C452" s="9"/>
      <c r="D452" s="10"/>
    </row>
    <row r="453" spans="1:4" s="4" customFormat="1">
      <c r="A453" s="8"/>
      <c r="B453" s="8"/>
      <c r="C453" s="9"/>
      <c r="D453" s="10"/>
    </row>
    <row r="454" spans="1:4" s="4" customFormat="1">
      <c r="A454" s="8"/>
      <c r="B454" s="8"/>
      <c r="C454" s="9"/>
      <c r="D454" s="10"/>
    </row>
    <row r="455" spans="1:4" s="4" customFormat="1">
      <c r="A455" s="8"/>
      <c r="B455" s="8"/>
      <c r="C455" s="9"/>
      <c r="D455" s="10"/>
    </row>
    <row r="456" spans="1:4" s="4" customFormat="1">
      <c r="A456" s="8"/>
      <c r="B456" s="8"/>
      <c r="C456" s="9"/>
      <c r="D456" s="10"/>
    </row>
    <row r="457" spans="1:4" s="4" customFormat="1">
      <c r="A457" s="8"/>
      <c r="B457" s="8"/>
      <c r="C457" s="9"/>
      <c r="D457" s="10"/>
    </row>
    <row r="458" spans="1:4" s="4" customFormat="1">
      <c r="A458" s="8"/>
      <c r="B458" s="8"/>
      <c r="C458" s="9"/>
      <c r="D458" s="10"/>
    </row>
    <row r="459" spans="1:4" s="4" customFormat="1">
      <c r="A459" s="8"/>
      <c r="B459" s="8"/>
      <c r="C459" s="9"/>
      <c r="D459" s="10"/>
    </row>
    <row r="460" spans="1:4" s="4" customFormat="1">
      <c r="A460" s="8"/>
      <c r="B460" s="8"/>
      <c r="C460" s="9"/>
      <c r="D460" s="10"/>
    </row>
    <row r="461" spans="1:4" s="4" customFormat="1">
      <c r="A461" s="8"/>
      <c r="B461" s="8"/>
      <c r="C461" s="9"/>
      <c r="D461" s="10"/>
    </row>
    <row r="462" spans="1:4" s="4" customFormat="1">
      <c r="A462" s="8"/>
      <c r="B462" s="8"/>
      <c r="C462" s="9"/>
      <c r="D462" s="10"/>
    </row>
    <row r="463" spans="1:4" s="4" customFormat="1">
      <c r="A463" s="8"/>
      <c r="B463" s="8"/>
      <c r="C463" s="9"/>
      <c r="D463" s="10"/>
    </row>
    <row r="464" spans="1:4" s="4" customFormat="1">
      <c r="A464" s="8"/>
      <c r="B464" s="8"/>
      <c r="C464" s="9"/>
      <c r="D464" s="10"/>
    </row>
    <row r="465" spans="1:4" s="4" customFormat="1">
      <c r="A465" s="8"/>
      <c r="B465" s="8"/>
      <c r="C465" s="9"/>
      <c r="D465" s="10"/>
    </row>
    <row r="466" spans="1:4" s="4" customFormat="1">
      <c r="A466" s="8"/>
      <c r="B466" s="8"/>
      <c r="C466" s="9"/>
      <c r="D466" s="10"/>
    </row>
    <row r="467" spans="1:4" s="4" customFormat="1">
      <c r="A467" s="8"/>
      <c r="B467" s="8"/>
      <c r="C467" s="9"/>
      <c r="D467" s="10"/>
    </row>
    <row r="468" spans="1:4" s="4" customFormat="1">
      <c r="A468" s="8"/>
      <c r="B468" s="8"/>
      <c r="C468" s="9"/>
      <c r="D468" s="10"/>
    </row>
    <row r="469" spans="1:4" s="4" customFormat="1">
      <c r="A469" s="8"/>
      <c r="B469" s="8"/>
      <c r="C469" s="9"/>
      <c r="D469" s="10"/>
    </row>
    <row r="470" spans="1:4" s="4" customFormat="1">
      <c r="A470" s="8"/>
      <c r="B470" s="8"/>
      <c r="C470" s="9"/>
      <c r="D470" s="10"/>
    </row>
    <row r="471" spans="1:4" s="4" customFormat="1">
      <c r="A471" s="8"/>
      <c r="B471" s="8"/>
      <c r="C471" s="9"/>
      <c r="D471" s="10"/>
    </row>
    <row r="472" spans="1:4" s="4" customFormat="1">
      <c r="A472" s="8"/>
      <c r="B472" s="8"/>
      <c r="C472" s="9"/>
      <c r="D472" s="10"/>
    </row>
    <row r="473" spans="1:4" s="4" customFormat="1">
      <c r="A473" s="8"/>
      <c r="B473" s="8"/>
      <c r="C473" s="9"/>
      <c r="D473" s="10"/>
    </row>
    <row r="474" spans="1:4" s="4" customFormat="1">
      <c r="A474" s="8"/>
      <c r="B474" s="8"/>
      <c r="C474" s="9"/>
      <c r="D474" s="10"/>
    </row>
    <row r="475" spans="1:4" s="4" customFormat="1">
      <c r="A475" s="8"/>
      <c r="B475" s="8"/>
      <c r="C475" s="9"/>
      <c r="D475" s="10"/>
    </row>
    <row r="476" spans="1:4" s="4" customFormat="1">
      <c r="A476" s="8"/>
      <c r="B476" s="8"/>
      <c r="C476" s="9"/>
      <c r="D476" s="10"/>
    </row>
    <row r="477" spans="1:4" s="4" customFormat="1">
      <c r="A477" s="8"/>
      <c r="B477" s="8"/>
      <c r="C477" s="9"/>
      <c r="D477" s="10"/>
    </row>
    <row r="478" spans="1:4" s="4" customFormat="1">
      <c r="A478" s="8"/>
      <c r="B478" s="8"/>
      <c r="C478" s="9"/>
      <c r="D478" s="10"/>
    </row>
    <row r="479" spans="1:4" s="4" customFormat="1">
      <c r="A479" s="8"/>
      <c r="B479" s="8"/>
      <c r="C479" s="9"/>
      <c r="D479" s="10"/>
    </row>
    <row r="480" spans="1:4" s="4" customFormat="1">
      <c r="A480" s="8"/>
      <c r="B480" s="8"/>
      <c r="C480" s="9"/>
      <c r="D480" s="10"/>
    </row>
    <row r="481" spans="1:4" s="4" customFormat="1">
      <c r="A481" s="8"/>
      <c r="B481" s="8"/>
      <c r="C481" s="9"/>
      <c r="D481" s="10"/>
    </row>
    <row r="482" spans="1:4" s="4" customFormat="1">
      <c r="A482" s="8"/>
      <c r="B482" s="8"/>
      <c r="C482" s="9"/>
      <c r="D482" s="10"/>
    </row>
    <row r="483" spans="1:4" s="4" customFormat="1">
      <c r="A483" s="8"/>
      <c r="B483" s="8"/>
      <c r="C483" s="9"/>
      <c r="D483" s="10"/>
    </row>
    <row r="484" spans="1:4" s="4" customFormat="1">
      <c r="A484" s="8"/>
      <c r="B484" s="8"/>
      <c r="C484" s="9"/>
      <c r="D484" s="10"/>
    </row>
    <row r="485" spans="1:4" s="4" customFormat="1">
      <c r="A485" s="8"/>
      <c r="B485" s="8"/>
      <c r="C485" s="9"/>
      <c r="D485" s="10"/>
    </row>
    <row r="486" spans="1:4" s="4" customFormat="1">
      <c r="A486" s="8"/>
      <c r="B486" s="8"/>
      <c r="C486" s="9"/>
      <c r="D486" s="10"/>
    </row>
    <row r="487" spans="1:4" s="4" customFormat="1">
      <c r="A487" s="8"/>
      <c r="B487" s="8"/>
      <c r="C487" s="9"/>
      <c r="D487" s="10"/>
    </row>
    <row r="488" spans="1:4" s="4" customFormat="1">
      <c r="A488" s="8"/>
      <c r="B488" s="8"/>
      <c r="C488" s="9"/>
      <c r="D488" s="10"/>
    </row>
    <row r="489" spans="1:4" s="4" customFormat="1">
      <c r="A489" s="8"/>
      <c r="B489" s="8"/>
      <c r="C489" s="9"/>
      <c r="D489" s="10"/>
    </row>
    <row r="490" spans="1:4" s="4" customFormat="1">
      <c r="A490" s="8"/>
      <c r="B490" s="8"/>
      <c r="C490" s="9"/>
      <c r="D490" s="10"/>
    </row>
    <row r="491" spans="1:4" s="4" customFormat="1">
      <c r="A491" s="8"/>
      <c r="B491" s="8"/>
      <c r="C491" s="9"/>
      <c r="D491" s="10"/>
    </row>
    <row r="492" spans="1:4" s="4" customFormat="1">
      <c r="A492" s="8"/>
      <c r="B492" s="8"/>
      <c r="C492" s="9"/>
      <c r="D492" s="10"/>
    </row>
    <row r="493" spans="1:4" s="4" customFormat="1">
      <c r="A493" s="8"/>
      <c r="B493" s="8"/>
      <c r="C493" s="9"/>
      <c r="D493" s="10"/>
    </row>
    <row r="494" spans="1:4" s="4" customFormat="1">
      <c r="A494" s="8"/>
      <c r="B494" s="8"/>
      <c r="C494" s="9"/>
      <c r="D494" s="10"/>
    </row>
    <row r="495" spans="1:4" s="4" customFormat="1">
      <c r="A495" s="8"/>
      <c r="B495" s="8"/>
      <c r="C495" s="9"/>
      <c r="D495" s="10"/>
    </row>
    <row r="496" spans="1:4" s="4" customFormat="1">
      <c r="A496" s="8"/>
      <c r="B496" s="8"/>
      <c r="C496" s="9"/>
      <c r="D496" s="10"/>
    </row>
    <row r="497" spans="1:4" s="4" customFormat="1">
      <c r="A497" s="8"/>
      <c r="B497" s="8"/>
      <c r="C497" s="9"/>
      <c r="D497" s="10"/>
    </row>
    <row r="498" spans="1:4" s="4" customFormat="1">
      <c r="A498" s="8"/>
      <c r="B498" s="8"/>
      <c r="C498" s="9"/>
      <c r="D498" s="10"/>
    </row>
    <row r="499" spans="1:4" s="4" customFormat="1">
      <c r="A499" s="8"/>
      <c r="B499" s="8"/>
      <c r="C499" s="9"/>
      <c r="D499" s="10"/>
    </row>
    <row r="500" spans="1:4" s="4" customFormat="1">
      <c r="A500" s="8"/>
      <c r="B500" s="8"/>
      <c r="C500" s="9"/>
      <c r="D500" s="10"/>
    </row>
    <row r="501" spans="1:4" s="4" customFormat="1">
      <c r="A501" s="8"/>
      <c r="B501" s="8"/>
      <c r="C501" s="9"/>
      <c r="D501" s="10"/>
    </row>
    <row r="502" spans="1:4" s="4" customFormat="1">
      <c r="A502" s="8"/>
      <c r="B502" s="8"/>
      <c r="C502" s="9"/>
      <c r="D502" s="10"/>
    </row>
    <row r="503" spans="1:4" s="4" customFormat="1">
      <c r="A503" s="8"/>
      <c r="B503" s="8"/>
      <c r="C503" s="9"/>
      <c r="D503" s="10"/>
    </row>
    <row r="504" spans="1:4" s="4" customFormat="1">
      <c r="A504" s="8"/>
      <c r="B504" s="8"/>
      <c r="C504" s="9"/>
      <c r="D504" s="10"/>
    </row>
    <row r="505" spans="1:4" s="4" customFormat="1">
      <c r="A505" s="8"/>
      <c r="B505" s="8"/>
      <c r="C505" s="9"/>
      <c r="D505" s="10"/>
    </row>
    <row r="506" spans="1:4" s="4" customFormat="1">
      <c r="A506" s="8"/>
      <c r="B506" s="8"/>
      <c r="C506" s="9"/>
      <c r="D506" s="10"/>
    </row>
    <row r="507" spans="1:4" s="4" customFormat="1">
      <c r="A507" s="8"/>
      <c r="B507" s="8"/>
      <c r="C507" s="9"/>
      <c r="D507" s="10"/>
    </row>
    <row r="508" spans="1:4" s="4" customFormat="1">
      <c r="A508" s="8"/>
      <c r="B508" s="8"/>
      <c r="C508" s="9"/>
      <c r="D508" s="10"/>
    </row>
    <row r="509" spans="1:4" s="4" customFormat="1">
      <c r="A509" s="8"/>
      <c r="B509" s="8"/>
      <c r="C509" s="9"/>
      <c r="D509" s="10"/>
    </row>
    <row r="510" spans="1:4" s="4" customFormat="1">
      <c r="A510" s="8"/>
      <c r="B510" s="8"/>
      <c r="C510" s="9"/>
      <c r="D510" s="10"/>
    </row>
    <row r="511" spans="1:4" s="4" customFormat="1">
      <c r="A511" s="8"/>
      <c r="B511" s="8"/>
      <c r="C511" s="9"/>
      <c r="D511" s="10"/>
    </row>
    <row r="512" spans="1:4" s="4" customFormat="1">
      <c r="A512" s="8"/>
      <c r="B512" s="8"/>
      <c r="C512" s="9"/>
      <c r="D512" s="10"/>
    </row>
    <row r="513" spans="1:4" s="4" customFormat="1">
      <c r="A513" s="8"/>
      <c r="B513" s="8"/>
      <c r="C513" s="9"/>
      <c r="D513" s="10"/>
    </row>
    <row r="514" spans="1:4" s="4" customFormat="1">
      <c r="A514" s="7"/>
      <c r="B514" s="7"/>
      <c r="C514" s="6"/>
    </row>
    <row r="515" spans="1:4" s="4" customFormat="1">
      <c r="A515" s="7"/>
      <c r="B515" s="7"/>
      <c r="C515" s="6"/>
    </row>
    <row r="516" spans="1:4" s="4" customFormat="1">
      <c r="A516" s="7"/>
      <c r="B516" s="7"/>
      <c r="C516" s="6"/>
    </row>
    <row r="517" spans="1:4" s="4" customFormat="1">
      <c r="A517" s="7"/>
      <c r="B517" s="7"/>
      <c r="C517" s="6"/>
    </row>
    <row r="518" spans="1:4" s="4" customFormat="1">
      <c r="A518" s="7"/>
      <c r="B518" s="7"/>
      <c r="C518" s="6"/>
    </row>
    <row r="519" spans="1:4" s="4" customFormat="1">
      <c r="A519" s="7"/>
      <c r="B519" s="7"/>
      <c r="C519" s="6"/>
    </row>
    <row r="520" spans="1:4" s="4" customFormat="1">
      <c r="A520" s="7"/>
      <c r="B520" s="7"/>
      <c r="C520" s="6"/>
    </row>
    <row r="521" spans="1:4" s="4" customFormat="1">
      <c r="A521" s="7"/>
      <c r="B521" s="7"/>
      <c r="C521" s="6"/>
    </row>
    <row r="522" spans="1:4" s="4" customFormat="1">
      <c r="A522" s="7"/>
      <c r="B522" s="7"/>
      <c r="C522" s="6"/>
    </row>
    <row r="523" spans="1:4" s="4" customFormat="1">
      <c r="A523" s="7"/>
      <c r="B523" s="7"/>
      <c r="C523" s="6"/>
    </row>
    <row r="524" spans="1:4" s="4" customFormat="1">
      <c r="A524" s="7"/>
      <c r="B524" s="7"/>
      <c r="C524" s="6"/>
    </row>
    <row r="525" spans="1:4" s="4" customFormat="1">
      <c r="A525" s="7"/>
      <c r="B525" s="7"/>
      <c r="C525" s="6"/>
    </row>
    <row r="526" spans="1:4" s="4" customFormat="1">
      <c r="A526" s="7"/>
      <c r="B526" s="7"/>
      <c r="C526" s="6"/>
    </row>
    <row r="527" spans="1:4" s="4" customFormat="1">
      <c r="A527" s="7"/>
      <c r="B527" s="7"/>
      <c r="C527" s="6"/>
    </row>
    <row r="528" spans="1:4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  <row r="798" spans="1:3" s="4" customFormat="1">
      <c r="A798" s="7"/>
      <c r="B798" s="7"/>
      <c r="C798" s="6"/>
    </row>
    <row r="799" spans="1:3" s="4" customFormat="1">
      <c r="A799" s="7"/>
      <c r="B799" s="7"/>
      <c r="C799" s="6"/>
    </row>
    <row r="800" spans="1:3" s="4" customFormat="1">
      <c r="A800" s="7"/>
      <c r="B800" s="7"/>
      <c r="C800" s="6"/>
    </row>
    <row r="801" spans="1:3" s="4" customFormat="1">
      <c r="A801" s="7"/>
      <c r="B801" s="7"/>
      <c r="C801" s="6"/>
    </row>
    <row r="802" spans="1:3" s="4" customFormat="1">
      <c r="A802" s="7"/>
      <c r="B802" s="7"/>
      <c r="C802" s="6"/>
    </row>
    <row r="803" spans="1:3" s="4" customFormat="1">
      <c r="A803" s="7"/>
      <c r="B803" s="7"/>
      <c r="C803" s="6"/>
    </row>
    <row r="804" spans="1:3" s="4" customFormat="1">
      <c r="A804" s="7"/>
      <c r="B804" s="7"/>
      <c r="C804" s="6"/>
    </row>
    <row r="805" spans="1:3" s="4" customFormat="1">
      <c r="A805" s="7"/>
      <c r="B805" s="7"/>
      <c r="C805" s="6"/>
    </row>
    <row r="806" spans="1:3" s="4" customFormat="1">
      <c r="A806" s="7"/>
      <c r="B806" s="7"/>
      <c r="C806" s="6"/>
    </row>
    <row r="807" spans="1:3" s="4" customFormat="1">
      <c r="A807" s="7"/>
      <c r="B807" s="7"/>
      <c r="C807" s="6"/>
    </row>
    <row r="808" spans="1:3" s="4" customFormat="1">
      <c r="A808" s="7"/>
      <c r="B808" s="7"/>
      <c r="C808" s="6"/>
    </row>
    <row r="809" spans="1:3" s="4" customFormat="1">
      <c r="A809" s="7"/>
      <c r="B809" s="7"/>
      <c r="C809" s="6"/>
    </row>
    <row r="810" spans="1:3" s="4" customFormat="1">
      <c r="A810" s="7"/>
      <c r="B810" s="7"/>
      <c r="C810" s="6"/>
    </row>
    <row r="811" spans="1:3" s="4" customFormat="1">
      <c r="A811" s="7"/>
      <c r="B811" s="7"/>
      <c r="C811" s="6"/>
    </row>
    <row r="812" spans="1:3" s="4" customFormat="1">
      <c r="A812" s="7"/>
      <c r="B812" s="7"/>
      <c r="C812" s="6"/>
    </row>
    <row r="813" spans="1:3" s="4" customFormat="1">
      <c r="A813" s="7"/>
      <c r="B813" s="7"/>
      <c r="C813" s="6"/>
    </row>
    <row r="814" spans="1:3" s="4" customFormat="1">
      <c r="A814" s="7"/>
      <c r="B814" s="7"/>
      <c r="C814" s="6"/>
    </row>
    <row r="815" spans="1:3" s="4" customFormat="1">
      <c r="A815" s="7"/>
      <c r="B815" s="7"/>
      <c r="C815" s="6"/>
    </row>
    <row r="816" spans="1:3" s="4" customFormat="1">
      <c r="A816" s="7"/>
      <c r="B816" s="7"/>
      <c r="C816" s="6"/>
    </row>
    <row r="817" spans="1:3" s="4" customFormat="1">
      <c r="A817" s="7"/>
      <c r="B817" s="7"/>
      <c r="C817" s="6"/>
    </row>
    <row r="818" spans="1:3" s="4" customFormat="1">
      <c r="A818" s="7"/>
      <c r="B818" s="7"/>
      <c r="C818" s="6"/>
    </row>
    <row r="819" spans="1:3" s="4" customFormat="1">
      <c r="A819" s="7"/>
      <c r="B819" s="7"/>
      <c r="C819" s="6"/>
    </row>
    <row r="820" spans="1:3" s="4" customFormat="1">
      <c r="A820" s="7"/>
      <c r="B820" s="7"/>
      <c r="C820" s="6"/>
    </row>
    <row r="821" spans="1:3" s="4" customFormat="1">
      <c r="A821" s="7"/>
      <c r="B821" s="7"/>
      <c r="C821" s="6"/>
    </row>
    <row r="822" spans="1:3" s="4" customFormat="1">
      <c r="A822" s="7"/>
      <c r="B822" s="7"/>
      <c r="C822" s="6"/>
    </row>
    <row r="823" spans="1:3" s="4" customFormat="1">
      <c r="A823" s="7"/>
      <c r="B823" s="7"/>
      <c r="C823" s="6"/>
    </row>
    <row r="824" spans="1:3" s="4" customFormat="1">
      <c r="A824" s="7"/>
      <c r="B824" s="7"/>
      <c r="C824" s="6"/>
    </row>
    <row r="825" spans="1:3" s="4" customFormat="1">
      <c r="A825" s="7"/>
      <c r="B825" s="7"/>
      <c r="C825" s="6"/>
    </row>
    <row r="826" spans="1:3" s="4" customFormat="1">
      <c r="A826" s="7"/>
      <c r="B826" s="7"/>
      <c r="C826" s="6"/>
    </row>
    <row r="827" spans="1:3" s="4" customFormat="1">
      <c r="A827" s="7"/>
      <c r="B827" s="7"/>
      <c r="C827" s="6"/>
    </row>
    <row r="828" spans="1:3" s="4" customFormat="1">
      <c r="A828" s="7"/>
      <c r="B828" s="7"/>
      <c r="C828" s="6"/>
    </row>
    <row r="829" spans="1:3" s="4" customFormat="1">
      <c r="A829" s="7"/>
      <c r="B829" s="7"/>
      <c r="C829" s="6"/>
    </row>
    <row r="830" spans="1:3" s="4" customFormat="1">
      <c r="A830" s="7"/>
      <c r="B830" s="7"/>
      <c r="C830" s="6"/>
    </row>
    <row r="831" spans="1:3" s="4" customFormat="1">
      <c r="A831" s="7"/>
      <c r="B831" s="7"/>
      <c r="C831" s="6"/>
    </row>
    <row r="832" spans="1:3" s="4" customFormat="1">
      <c r="A832" s="7"/>
      <c r="B832" s="7"/>
      <c r="C832" s="6"/>
    </row>
    <row r="833" spans="1:3" s="4" customFormat="1">
      <c r="A833" s="7"/>
      <c r="B833" s="7"/>
      <c r="C833" s="6"/>
    </row>
    <row r="834" spans="1:3" s="4" customFormat="1">
      <c r="A834" s="7"/>
      <c r="B834" s="7"/>
      <c r="C834" s="6"/>
    </row>
    <row r="835" spans="1:3" s="4" customFormat="1">
      <c r="A835" s="7"/>
      <c r="B835" s="7"/>
      <c r="C835" s="6"/>
    </row>
    <row r="836" spans="1:3" s="4" customFormat="1">
      <c r="A836" s="7"/>
      <c r="B836" s="7"/>
      <c r="C836" s="6"/>
    </row>
    <row r="837" spans="1:3" s="4" customFormat="1">
      <c r="A837" s="7"/>
      <c r="B837" s="7"/>
      <c r="C837" s="6"/>
    </row>
    <row r="838" spans="1:3" s="4" customFormat="1">
      <c r="A838" s="7"/>
      <c r="B838" s="7"/>
      <c r="C838" s="6"/>
    </row>
    <row r="839" spans="1:3" s="4" customFormat="1">
      <c r="A839" s="7"/>
      <c r="B839" s="7"/>
      <c r="C839" s="6"/>
    </row>
    <row r="840" spans="1:3" s="4" customFormat="1">
      <c r="A840" s="7"/>
      <c r="B840" s="7"/>
      <c r="C840" s="6"/>
    </row>
    <row r="841" spans="1:3" s="4" customFormat="1">
      <c r="A841" s="7"/>
      <c r="B841" s="7"/>
      <c r="C841" s="6"/>
    </row>
    <row r="842" spans="1:3" s="4" customFormat="1">
      <c r="A842" s="7"/>
      <c r="B842" s="7"/>
      <c r="C842" s="6"/>
    </row>
    <row r="843" spans="1:3" s="4" customFormat="1">
      <c r="A843" s="7"/>
      <c r="B843" s="7"/>
      <c r="C843" s="6"/>
    </row>
    <row r="844" spans="1:3" s="4" customFormat="1">
      <c r="A844" s="7"/>
      <c r="B844" s="7"/>
      <c r="C844" s="6"/>
    </row>
    <row r="845" spans="1:3" s="4" customFormat="1">
      <c r="A845" s="7"/>
      <c r="B845" s="7"/>
      <c r="C845" s="6"/>
    </row>
    <row r="846" spans="1:3" s="4" customFormat="1">
      <c r="A846" s="7"/>
      <c r="B846" s="7"/>
      <c r="C846" s="6"/>
    </row>
    <row r="847" spans="1:3" s="4" customFormat="1">
      <c r="A847" s="7"/>
      <c r="B847" s="7"/>
      <c r="C847" s="6"/>
    </row>
    <row r="848" spans="1:3" s="4" customFormat="1">
      <c r="A848" s="7"/>
      <c r="B848" s="7"/>
      <c r="C848" s="6"/>
    </row>
    <row r="849" spans="1:3" s="4" customFormat="1">
      <c r="A849" s="7"/>
      <c r="B849" s="7"/>
      <c r="C849" s="6"/>
    </row>
    <row r="850" spans="1:3" s="4" customFormat="1">
      <c r="A850" s="7"/>
      <c r="B850" s="7"/>
      <c r="C850" s="6"/>
    </row>
    <row r="851" spans="1:3" s="4" customFormat="1">
      <c r="A851" s="7"/>
      <c r="B851" s="7"/>
      <c r="C851" s="6"/>
    </row>
    <row r="852" spans="1:3" s="4" customFormat="1">
      <c r="A852" s="7"/>
      <c r="B852" s="7"/>
      <c r="C852" s="6"/>
    </row>
    <row r="853" spans="1:3" s="4" customFormat="1">
      <c r="A853" s="7"/>
      <c r="B853" s="7"/>
      <c r="C853" s="6"/>
    </row>
    <row r="854" spans="1:3" s="4" customFormat="1">
      <c r="A854" s="7"/>
      <c r="B854" s="7"/>
      <c r="C854" s="6"/>
    </row>
    <row r="855" spans="1:3" s="4" customFormat="1">
      <c r="A855" s="7"/>
      <c r="B855" s="7"/>
      <c r="C855" s="6"/>
    </row>
    <row r="856" spans="1:3" s="4" customFormat="1">
      <c r="A856" s="7"/>
      <c r="B856" s="7"/>
      <c r="C856" s="6"/>
    </row>
    <row r="857" spans="1:3" s="4" customFormat="1">
      <c r="A857" s="7"/>
      <c r="B857" s="7"/>
      <c r="C857" s="6"/>
    </row>
    <row r="858" spans="1:3" s="4" customFormat="1">
      <c r="A858" s="7"/>
      <c r="B858" s="7"/>
      <c r="C858" s="6"/>
    </row>
    <row r="859" spans="1:3" s="4" customFormat="1">
      <c r="A859" s="7"/>
      <c r="B859" s="7"/>
      <c r="C859" s="6"/>
    </row>
    <row r="860" spans="1:3" s="4" customFormat="1">
      <c r="A860" s="7"/>
      <c r="B860" s="7"/>
      <c r="C860" s="6"/>
    </row>
    <row r="861" spans="1:3" s="4" customFormat="1">
      <c r="A861" s="7"/>
      <c r="B861" s="7"/>
      <c r="C861" s="6"/>
    </row>
    <row r="862" spans="1:3" s="4" customFormat="1">
      <c r="A862" s="7"/>
      <c r="B862" s="7"/>
      <c r="C862" s="6"/>
    </row>
    <row r="863" spans="1:3" s="4" customFormat="1">
      <c r="A863" s="7"/>
      <c r="B863" s="7"/>
      <c r="C863" s="6"/>
    </row>
    <row r="864" spans="1:3" s="4" customFormat="1">
      <c r="A864" s="7"/>
      <c r="B864" s="7"/>
      <c r="C864" s="6"/>
    </row>
    <row r="865" spans="1:3" s="4" customFormat="1">
      <c r="A865" s="7"/>
      <c r="B865" s="7"/>
      <c r="C865" s="6"/>
    </row>
    <row r="866" spans="1:3" s="4" customFormat="1">
      <c r="A866" s="7"/>
      <c r="B866" s="7"/>
      <c r="C866" s="6"/>
    </row>
    <row r="867" spans="1:3" s="4" customFormat="1">
      <c r="A867" s="7"/>
      <c r="B867" s="7"/>
      <c r="C867" s="6"/>
    </row>
    <row r="868" spans="1:3" s="4" customFormat="1">
      <c r="A868" s="7"/>
      <c r="B868" s="7"/>
      <c r="C868" s="6"/>
    </row>
    <row r="869" spans="1:3" s="4" customFormat="1">
      <c r="A869" s="7"/>
      <c r="B869" s="7"/>
      <c r="C869" s="6"/>
    </row>
    <row r="870" spans="1:3" s="4" customFormat="1">
      <c r="A870" s="7"/>
      <c r="B870" s="7"/>
      <c r="C870" s="6"/>
    </row>
    <row r="871" spans="1:3" s="4" customFormat="1">
      <c r="A871" s="7"/>
      <c r="B871" s="7"/>
      <c r="C871" s="6"/>
    </row>
    <row r="872" spans="1:3" s="4" customFormat="1">
      <c r="A872" s="7"/>
      <c r="B872" s="7"/>
      <c r="C872" s="6"/>
    </row>
    <row r="873" spans="1:3" s="4" customFormat="1">
      <c r="A873" s="7"/>
      <c r="B873" s="7"/>
      <c r="C873" s="6"/>
    </row>
    <row r="874" spans="1:3" s="4" customFormat="1">
      <c r="A874" s="7"/>
      <c r="B874" s="7"/>
      <c r="C874" s="6"/>
    </row>
    <row r="875" spans="1:3" s="4" customFormat="1">
      <c r="A875" s="7"/>
      <c r="B875" s="7"/>
      <c r="C875" s="6"/>
    </row>
    <row r="876" spans="1:3" s="4" customFormat="1">
      <c r="A876" s="7"/>
      <c r="B876" s="7"/>
      <c r="C876" s="6"/>
    </row>
    <row r="877" spans="1:3" s="4" customFormat="1">
      <c r="A877" s="7"/>
      <c r="B877" s="7"/>
      <c r="C877" s="6"/>
    </row>
    <row r="878" spans="1:3" s="4" customFormat="1">
      <c r="A878" s="7"/>
      <c r="B878" s="7"/>
      <c r="C878" s="6"/>
    </row>
    <row r="879" spans="1:3" s="4" customFormat="1">
      <c r="A879" s="7"/>
      <c r="B879" s="7"/>
      <c r="C879" s="6"/>
    </row>
    <row r="880" spans="1:3" s="4" customFormat="1">
      <c r="A880" s="7"/>
      <c r="B880" s="7"/>
      <c r="C880" s="6"/>
    </row>
    <row r="881" spans="1:3" s="4" customFormat="1">
      <c r="A881" s="7"/>
      <c r="B881" s="7"/>
      <c r="C881" s="6"/>
    </row>
    <row r="882" spans="1:3" s="4" customFormat="1">
      <c r="A882" s="7"/>
      <c r="B882" s="7"/>
      <c r="C882" s="6"/>
    </row>
    <row r="883" spans="1:3" s="4" customFormat="1">
      <c r="A883" s="7"/>
      <c r="B883" s="7"/>
      <c r="C883" s="6"/>
    </row>
    <row r="884" spans="1:3" s="4" customFormat="1">
      <c r="A884" s="7"/>
      <c r="B884" s="7"/>
      <c r="C884" s="6"/>
    </row>
    <row r="885" spans="1:3" s="4" customFormat="1">
      <c r="A885" s="7"/>
      <c r="B885" s="7"/>
      <c r="C885" s="6"/>
    </row>
    <row r="886" spans="1:3" s="4" customFormat="1">
      <c r="A886" s="7"/>
      <c r="B886" s="7"/>
      <c r="C886" s="6"/>
    </row>
    <row r="887" spans="1:3" s="4" customFormat="1">
      <c r="A887" s="7"/>
      <c r="B887" s="7"/>
      <c r="C887" s="6"/>
    </row>
    <row r="888" spans="1:3" s="4" customFormat="1">
      <c r="A888" s="7"/>
      <c r="B888" s="7"/>
      <c r="C888" s="6"/>
    </row>
    <row r="889" spans="1:3" s="4" customFormat="1">
      <c r="A889" s="7"/>
      <c r="B889" s="7"/>
      <c r="C889" s="6"/>
    </row>
    <row r="890" spans="1:3" s="4" customFormat="1">
      <c r="A890" s="7"/>
      <c r="B890" s="7"/>
      <c r="C890" s="6"/>
    </row>
    <row r="891" spans="1:3" s="4" customFormat="1">
      <c r="A891" s="7"/>
      <c r="B891" s="7"/>
      <c r="C891" s="6"/>
    </row>
    <row r="892" spans="1:3" s="4" customFormat="1">
      <c r="A892" s="7"/>
      <c r="B892" s="7"/>
      <c r="C892" s="6"/>
    </row>
    <row r="893" spans="1:3" s="4" customFormat="1">
      <c r="A893" s="7"/>
      <c r="B893" s="7"/>
      <c r="C893" s="6"/>
    </row>
    <row r="894" spans="1:3" s="4" customFormat="1">
      <c r="A894" s="7"/>
      <c r="B894" s="7"/>
      <c r="C894" s="6"/>
    </row>
    <row r="895" spans="1:3" s="4" customFormat="1">
      <c r="A895" s="7"/>
      <c r="B895" s="7"/>
      <c r="C895" s="6"/>
    </row>
    <row r="896" spans="1:3" s="4" customFormat="1">
      <c r="A896" s="7"/>
      <c r="B896" s="7"/>
      <c r="C896" s="6"/>
    </row>
    <row r="897" spans="1:3" s="4" customFormat="1">
      <c r="A897" s="7"/>
      <c r="B897" s="7"/>
      <c r="C897" s="6"/>
    </row>
    <row r="898" spans="1:3" s="4" customFormat="1">
      <c r="A898" s="7"/>
      <c r="B898" s="7"/>
      <c r="C898" s="6"/>
    </row>
    <row r="899" spans="1:3" s="4" customFormat="1">
      <c r="A899" s="7"/>
      <c r="B899" s="7"/>
      <c r="C899" s="6"/>
    </row>
    <row r="900" spans="1:3" s="4" customFormat="1">
      <c r="A900" s="7"/>
      <c r="B900" s="7"/>
      <c r="C900" s="6"/>
    </row>
    <row r="901" spans="1:3" s="4" customFormat="1">
      <c r="A901" s="7"/>
      <c r="B901" s="7"/>
      <c r="C901" s="6"/>
    </row>
    <row r="902" spans="1:3" s="4" customFormat="1">
      <c r="A902" s="7"/>
      <c r="B902" s="7"/>
      <c r="C902" s="6"/>
    </row>
  </sheetData>
  <mergeCells count="19">
    <mergeCell ref="C2:D2"/>
    <mergeCell ref="A66:C66"/>
    <mergeCell ref="A67:C67"/>
    <mergeCell ref="A157:C157"/>
    <mergeCell ref="C182:D182"/>
    <mergeCell ref="C184:D184"/>
    <mergeCell ref="B4:D4"/>
    <mergeCell ref="A120:C120"/>
    <mergeCell ref="A6:B7"/>
    <mergeCell ref="C6:C7"/>
    <mergeCell ref="A8:C8"/>
    <mergeCell ref="A9:C9"/>
    <mergeCell ref="A14:C14"/>
    <mergeCell ref="A100:C100"/>
    <mergeCell ref="A114:C114"/>
    <mergeCell ref="A15:C15"/>
    <mergeCell ref="A158:C158"/>
    <mergeCell ref="A121:C121"/>
    <mergeCell ref="D6:D7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6"/>
  <sheetViews>
    <sheetView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C19" sqref="C19:D19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3.1406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5" t="s">
        <v>470</v>
      </c>
      <c r="C2" s="113"/>
      <c r="D2" s="113"/>
    </row>
    <row r="3" spans="1:4">
      <c r="A3" s="7"/>
      <c r="B3" s="7"/>
      <c r="C3" s="6"/>
      <c r="D3" s="4"/>
    </row>
    <row r="4" spans="1:4">
      <c r="A4" s="7"/>
      <c r="B4" s="115" t="s">
        <v>479</v>
      </c>
      <c r="C4" s="115"/>
      <c r="D4" s="115"/>
    </row>
    <row r="5" spans="1:4" ht="19.5" thickBot="1">
      <c r="A5" s="7"/>
      <c r="B5" s="7"/>
      <c r="C5" s="6"/>
      <c r="D5" s="4"/>
    </row>
    <row r="6" spans="1:4" ht="30" customHeight="1">
      <c r="A6" s="123" t="s">
        <v>190</v>
      </c>
      <c r="B6" s="124"/>
      <c r="C6" s="104" t="s">
        <v>747</v>
      </c>
      <c r="D6" s="53"/>
    </row>
    <row r="7" spans="1:4" ht="90" customHeight="1" thickBot="1">
      <c r="A7" s="125"/>
      <c r="B7" s="126"/>
      <c r="C7" s="105"/>
      <c r="D7" s="97" t="s">
        <v>748</v>
      </c>
    </row>
    <row r="8" spans="1:4" ht="32.25" customHeight="1">
      <c r="A8" s="108" t="s">
        <v>694</v>
      </c>
      <c r="B8" s="108"/>
      <c r="C8" s="108"/>
      <c r="D8" s="57"/>
    </row>
    <row r="9" spans="1:4" ht="30.75" customHeight="1">
      <c r="A9" s="106" t="s">
        <v>443</v>
      </c>
      <c r="B9" s="106"/>
      <c r="C9" s="106"/>
      <c r="D9" s="63">
        <f>D10</f>
        <v>0</v>
      </c>
    </row>
    <row r="10" spans="1:4" s="4" customFormat="1" ht="35.25" customHeight="1">
      <c r="A10" s="61" t="s">
        <v>444</v>
      </c>
      <c r="B10" s="61" t="s">
        <v>447</v>
      </c>
      <c r="C10" s="58"/>
      <c r="D10" s="36"/>
    </row>
    <row r="11" spans="1:4" ht="21" thickBot="1">
      <c r="A11" s="18"/>
      <c r="B11" s="18"/>
      <c r="C11" s="19"/>
      <c r="D11" s="38"/>
    </row>
    <row r="12" spans="1:4" ht="45" customHeight="1" thickBot="1">
      <c r="A12" s="20"/>
      <c r="B12" s="24" t="s">
        <v>450</v>
      </c>
      <c r="C12" s="45"/>
      <c r="D12" s="93">
        <f>D9</f>
        <v>0</v>
      </c>
    </row>
    <row r="13" spans="1:4" ht="25.5" customHeight="1" thickBot="1">
      <c r="A13" s="40"/>
      <c r="B13" s="40"/>
      <c r="C13" s="41"/>
      <c r="D13" s="42"/>
    </row>
    <row r="14" spans="1:4" ht="48.75" customHeight="1" thickBot="1">
      <c r="A14" s="32"/>
      <c r="B14" s="34" t="s">
        <v>463</v>
      </c>
      <c r="C14" s="33"/>
      <c r="D14" s="96">
        <f>'раз 1'!D131+'раз 2'!D177-'раз 3'!D179-'раз 4'!D12</f>
        <v>0</v>
      </c>
    </row>
    <row r="15" spans="1:4" ht="58.5" customHeight="1">
      <c r="A15" s="30"/>
      <c r="B15" s="30"/>
      <c r="C15" s="31"/>
      <c r="D15" s="39"/>
    </row>
    <row r="16" spans="1:4">
      <c r="A16" s="12"/>
      <c r="B16" s="12"/>
      <c r="C16" s="13"/>
      <c r="D16" s="14"/>
    </row>
    <row r="17" spans="1:4" ht="23.25">
      <c r="A17" s="8"/>
      <c r="B17" s="26" t="s">
        <v>471</v>
      </c>
      <c r="C17" s="98" t="s">
        <v>472</v>
      </c>
      <c r="D17" s="98"/>
    </row>
    <row r="18" spans="1:4" ht="23.25">
      <c r="A18" s="8"/>
      <c r="B18" s="26"/>
      <c r="C18" s="26"/>
      <c r="D18" s="27"/>
    </row>
    <row r="19" spans="1:4" ht="23.25">
      <c r="A19" s="8"/>
      <c r="B19" s="26" t="s">
        <v>473</v>
      </c>
      <c r="C19" s="98" t="s">
        <v>474</v>
      </c>
      <c r="D19" s="98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11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11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11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11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8">
    <mergeCell ref="C17:D17"/>
    <mergeCell ref="C19:D19"/>
    <mergeCell ref="C2:D2"/>
    <mergeCell ref="B4:D4"/>
    <mergeCell ref="A6:B7"/>
    <mergeCell ref="C6:C7"/>
    <mergeCell ref="A8:C8"/>
    <mergeCell ref="A9:C9"/>
  </mergeCells>
  <pageMargins left="0" right="0" top="0" bottom="0" header="0" footer="0"/>
  <pageSetup paperSize="9" scale="3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3"/>
  <sheetViews>
    <sheetView tabSelected="1" view="pageBreakPreview" topLeftCell="A7" zoomScale="55" zoomScaleNormal="40" zoomScaleSheetLayoutView="55" workbookViewId="0">
      <selection activeCell="B13" sqref="B13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61.285156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3.5" customHeight="1">
      <c r="A2" s="7"/>
      <c r="B2" s="25" t="s">
        <v>470</v>
      </c>
      <c r="C2" s="113"/>
      <c r="D2" s="113"/>
    </row>
    <row r="3" spans="1:4">
      <c r="A3" s="7"/>
      <c r="B3" s="7"/>
      <c r="C3" s="6"/>
      <c r="D3" s="4"/>
    </row>
    <row r="4" spans="1:4" ht="30.75" customHeight="1">
      <c r="A4" s="7"/>
      <c r="B4" s="130" t="s">
        <v>480</v>
      </c>
      <c r="C4" s="130"/>
      <c r="D4" s="130"/>
    </row>
    <row r="5" spans="1:4" ht="19.5" thickBot="1">
      <c r="A5" s="7"/>
      <c r="B5" s="7"/>
      <c r="C5" s="6"/>
      <c r="D5" s="4"/>
    </row>
    <row r="6" spans="1:4" ht="34.5" customHeight="1">
      <c r="A6" s="123" t="s">
        <v>190</v>
      </c>
      <c r="B6" s="124"/>
      <c r="C6" s="104" t="s">
        <v>43</v>
      </c>
      <c r="D6" s="53"/>
    </row>
    <row r="7" spans="1:4" ht="123" customHeight="1" thickBot="1">
      <c r="A7" s="125"/>
      <c r="B7" s="126"/>
      <c r="C7" s="105"/>
      <c r="D7" s="97" t="s">
        <v>748</v>
      </c>
    </row>
    <row r="8" spans="1:4" ht="32.25" customHeight="1">
      <c r="A8" s="131" t="s">
        <v>451</v>
      </c>
      <c r="B8" s="131"/>
      <c r="C8" s="131"/>
      <c r="D8" s="16"/>
    </row>
    <row r="9" spans="1:4" s="4" customFormat="1" ht="24" customHeight="1">
      <c r="A9" s="94" t="s">
        <v>452</v>
      </c>
      <c r="B9" s="61" t="s">
        <v>456</v>
      </c>
      <c r="C9" s="15"/>
      <c r="D9" s="36"/>
    </row>
    <row r="10" spans="1:4" s="4" customFormat="1" ht="25.5" customHeight="1">
      <c r="A10" s="94" t="s">
        <v>453</v>
      </c>
      <c r="B10" s="61" t="s">
        <v>457</v>
      </c>
      <c r="C10" s="15"/>
      <c r="D10" s="36"/>
    </row>
    <row r="11" spans="1:4" s="4" customFormat="1" ht="24" customHeight="1">
      <c r="A11" s="94" t="s">
        <v>695</v>
      </c>
      <c r="B11" s="61" t="s">
        <v>696</v>
      </c>
      <c r="C11" s="15"/>
      <c r="D11" s="36"/>
    </row>
    <row r="12" spans="1:4" s="4" customFormat="1" ht="24" customHeight="1">
      <c r="A12" s="94" t="s">
        <v>697</v>
      </c>
      <c r="B12" s="61" t="s">
        <v>749</v>
      </c>
      <c r="C12" s="15"/>
      <c r="D12" s="36"/>
    </row>
    <row r="13" spans="1:4" s="4" customFormat="1" ht="22.5" customHeight="1">
      <c r="A13" s="94" t="s">
        <v>698</v>
      </c>
      <c r="B13" s="61" t="s">
        <v>699</v>
      </c>
      <c r="C13" s="15"/>
      <c r="D13" s="36"/>
    </row>
    <row r="14" spans="1:4" s="4" customFormat="1" ht="21" customHeight="1">
      <c r="A14" s="94" t="s">
        <v>700</v>
      </c>
      <c r="B14" s="61" t="s">
        <v>701</v>
      </c>
      <c r="C14" s="15"/>
      <c r="D14" s="36"/>
    </row>
    <row r="15" spans="1:4" s="4" customFormat="1" ht="25.5" customHeight="1">
      <c r="A15" s="94" t="s">
        <v>702</v>
      </c>
      <c r="B15" s="61" t="s">
        <v>703</v>
      </c>
      <c r="C15" s="15"/>
      <c r="D15" s="36"/>
    </row>
    <row r="16" spans="1:4" s="4" customFormat="1" ht="25.5" customHeight="1">
      <c r="A16" s="94" t="s">
        <v>704</v>
      </c>
      <c r="B16" s="61" t="s">
        <v>705</v>
      </c>
      <c r="C16" s="15"/>
      <c r="D16" s="36"/>
    </row>
    <row r="17" spans="1:4" s="4" customFormat="1" ht="24" customHeight="1">
      <c r="A17" s="94" t="s">
        <v>706</v>
      </c>
      <c r="B17" s="61" t="s">
        <v>707</v>
      </c>
      <c r="C17" s="15"/>
      <c r="D17" s="36"/>
    </row>
    <row r="18" spans="1:4" s="4" customFormat="1" ht="22.5" customHeight="1">
      <c r="A18" s="94" t="s">
        <v>708</v>
      </c>
      <c r="B18" s="61" t="s">
        <v>709</v>
      </c>
      <c r="C18" s="15"/>
      <c r="D18" s="36"/>
    </row>
    <row r="19" spans="1:4" s="4" customFormat="1" ht="22.5" customHeight="1">
      <c r="A19" s="94" t="s">
        <v>710</v>
      </c>
      <c r="B19" s="61" t="s">
        <v>711</v>
      </c>
      <c r="C19" s="15"/>
      <c r="D19" s="36"/>
    </row>
    <row r="20" spans="1:4" s="4" customFormat="1" ht="22.5" customHeight="1">
      <c r="A20" s="94" t="s">
        <v>712</v>
      </c>
      <c r="B20" s="61" t="s">
        <v>713</v>
      </c>
      <c r="C20" s="15"/>
      <c r="D20" s="36"/>
    </row>
    <row r="21" spans="1:4" s="4" customFormat="1" ht="24" customHeight="1">
      <c r="A21" s="94" t="s">
        <v>714</v>
      </c>
      <c r="B21" s="61" t="s">
        <v>715</v>
      </c>
      <c r="C21" s="15"/>
      <c r="D21" s="36"/>
    </row>
    <row r="22" spans="1:4" s="4" customFormat="1" ht="24" customHeight="1">
      <c r="A22" s="94" t="s">
        <v>716</v>
      </c>
      <c r="B22" s="61" t="s">
        <v>717</v>
      </c>
      <c r="C22" s="15"/>
      <c r="D22" s="36"/>
    </row>
    <row r="23" spans="1:4" s="4" customFormat="1" ht="39" customHeight="1">
      <c r="A23" s="94" t="s">
        <v>718</v>
      </c>
      <c r="B23" s="61" t="s">
        <v>719</v>
      </c>
      <c r="C23" s="15"/>
      <c r="D23" s="36"/>
    </row>
    <row r="24" spans="1:4" s="4" customFormat="1" ht="40.5" customHeight="1">
      <c r="A24" s="94" t="s">
        <v>720</v>
      </c>
      <c r="B24" s="61" t="s">
        <v>721</v>
      </c>
      <c r="C24" s="15"/>
      <c r="D24" s="36"/>
    </row>
    <row r="25" spans="1:4" s="4" customFormat="1" ht="22.5" customHeight="1">
      <c r="A25" s="94" t="s">
        <v>722</v>
      </c>
      <c r="B25" s="61" t="s">
        <v>723</v>
      </c>
      <c r="C25" s="15"/>
      <c r="D25" s="36"/>
    </row>
    <row r="26" spans="1:4" s="4" customFormat="1" ht="25.5" customHeight="1">
      <c r="A26" s="94" t="s">
        <v>724</v>
      </c>
      <c r="B26" s="61" t="s">
        <v>725</v>
      </c>
      <c r="C26" s="15"/>
      <c r="D26" s="36"/>
    </row>
    <row r="27" spans="1:4" s="4" customFormat="1" ht="25.5" customHeight="1">
      <c r="A27" s="94" t="s">
        <v>726</v>
      </c>
      <c r="B27" s="61" t="s">
        <v>727</v>
      </c>
      <c r="C27" s="15"/>
      <c r="D27" s="36"/>
    </row>
    <row r="28" spans="1:4" s="4" customFormat="1" ht="24" customHeight="1">
      <c r="A28" s="94" t="s">
        <v>728</v>
      </c>
      <c r="B28" s="61" t="s">
        <v>729</v>
      </c>
      <c r="C28" s="15"/>
      <c r="D28" s="36"/>
    </row>
    <row r="29" spans="1:4" s="4" customFormat="1" ht="24" customHeight="1">
      <c r="A29" s="94" t="s">
        <v>730</v>
      </c>
      <c r="B29" s="61" t="s">
        <v>731</v>
      </c>
      <c r="C29" s="15"/>
      <c r="D29" s="36"/>
    </row>
    <row r="30" spans="1:4" s="4" customFormat="1" ht="22.5" customHeight="1">
      <c r="A30" s="94" t="s">
        <v>732</v>
      </c>
      <c r="B30" s="61" t="s">
        <v>733</v>
      </c>
      <c r="C30" s="15"/>
      <c r="D30" s="36"/>
    </row>
    <row r="31" spans="1:4" s="4" customFormat="1" ht="22.5" customHeight="1">
      <c r="A31" s="94" t="s">
        <v>454</v>
      </c>
      <c r="B31" s="61" t="s">
        <v>458</v>
      </c>
      <c r="C31" s="15"/>
      <c r="D31" s="36"/>
    </row>
    <row r="32" spans="1:4" s="4" customFormat="1" ht="21" customHeight="1">
      <c r="A32" s="95" t="s">
        <v>455</v>
      </c>
      <c r="B32" s="59" t="s">
        <v>459</v>
      </c>
      <c r="C32" s="15"/>
      <c r="D32" s="36"/>
    </row>
    <row r="33" spans="1:4" s="4" customFormat="1" ht="25.5" customHeight="1">
      <c r="A33" s="95" t="s">
        <v>734</v>
      </c>
      <c r="B33" s="59" t="s">
        <v>735</v>
      </c>
      <c r="C33" s="15"/>
      <c r="D33" s="36"/>
    </row>
    <row r="34" spans="1:4" s="4" customFormat="1" ht="24" customHeight="1">
      <c r="A34" s="95" t="s">
        <v>736</v>
      </c>
      <c r="B34" s="59" t="s">
        <v>737</v>
      </c>
      <c r="C34" s="15"/>
      <c r="D34" s="36"/>
    </row>
    <row r="35" spans="1:4" s="4" customFormat="1" ht="25.5" customHeight="1">
      <c r="A35" s="95" t="s">
        <v>738</v>
      </c>
      <c r="B35" s="59" t="s">
        <v>739</v>
      </c>
      <c r="C35" s="15"/>
      <c r="D35" s="36"/>
    </row>
    <row r="36" spans="1:4" s="4" customFormat="1" ht="24" customHeight="1">
      <c r="A36" s="95" t="s">
        <v>740</v>
      </c>
      <c r="B36" s="59" t="s">
        <v>741</v>
      </c>
      <c r="C36" s="15"/>
      <c r="D36" s="36"/>
    </row>
    <row r="37" spans="1:4" s="4" customFormat="1" ht="25.5" customHeight="1">
      <c r="A37" s="95" t="s">
        <v>742</v>
      </c>
      <c r="B37" s="59" t="s">
        <v>743</v>
      </c>
      <c r="C37" s="15"/>
      <c r="D37" s="36"/>
    </row>
    <row r="38" spans="1:4" s="4" customFormat="1" ht="23.25" customHeight="1">
      <c r="A38" s="95" t="s">
        <v>744</v>
      </c>
      <c r="B38" s="59" t="s">
        <v>745</v>
      </c>
      <c r="C38" s="15"/>
      <c r="D38" s="36"/>
    </row>
    <row r="39" spans="1:4" ht="21" thickBot="1">
      <c r="A39" s="18"/>
      <c r="B39" s="18"/>
      <c r="C39" s="22"/>
      <c r="D39" s="38"/>
    </row>
    <row r="40" spans="1:4" ht="58.5" customHeight="1" thickBot="1">
      <c r="A40" s="20"/>
      <c r="B40" s="23" t="s">
        <v>460</v>
      </c>
      <c r="C40" s="24"/>
      <c r="D40" s="93">
        <f>D38+D37+D35+D34+D33+D32+D31+D30+D29+D28+D27+D26+D25+D24+D23+D21+D20+D18+D17+D16+D15+D14+D13+D12+D11+D10+D9+D22+D36+D19</f>
        <v>0</v>
      </c>
    </row>
    <row r="41" spans="1:4" ht="58.5" customHeight="1">
      <c r="A41" s="8"/>
      <c r="B41" s="8"/>
      <c r="C41" s="9"/>
      <c r="D41" s="8"/>
    </row>
    <row r="42" spans="1:4" ht="23.25">
      <c r="A42" s="8"/>
      <c r="B42" s="26" t="s">
        <v>471</v>
      </c>
      <c r="C42" s="98" t="s">
        <v>472</v>
      </c>
      <c r="D42" s="98"/>
    </row>
    <row r="43" spans="1:4" ht="23.25">
      <c r="A43" s="8"/>
      <c r="B43" s="26"/>
      <c r="C43" s="26"/>
      <c r="D43" s="27"/>
    </row>
    <row r="44" spans="1:4" ht="23.25">
      <c r="A44" s="8"/>
      <c r="B44" s="26" t="s">
        <v>473</v>
      </c>
      <c r="C44" s="98" t="s">
        <v>474</v>
      </c>
      <c r="D44" s="98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11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11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11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</sheetData>
  <mergeCells count="7">
    <mergeCell ref="B4:D4"/>
    <mergeCell ref="C2:D2"/>
    <mergeCell ref="C42:D42"/>
    <mergeCell ref="C44:D44"/>
    <mergeCell ref="A6:B7"/>
    <mergeCell ref="C6:C7"/>
    <mergeCell ref="A8:C8"/>
  </mergeCells>
  <pageMargins left="0.39370078740157483" right="0.39370078740157483" top="0.39370078740157483" bottom="0.39370078740157483" header="0" footer="0"/>
  <pageSetup paperSize="9" scale="3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2019-05-21T13:48:22Z</cp:lastPrinted>
  <dcterms:created xsi:type="dcterms:W3CDTF">2015-06-11T12:37:32Z</dcterms:created>
  <dcterms:modified xsi:type="dcterms:W3CDTF">2020-12-16T10:52:37Z</dcterms:modified>
</cp:coreProperties>
</file>